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31" documentId="8_{03951B33-11F2-4A53-BB40-C23221546F71}" xr6:coauthVersionLast="47" xr6:coauthVersionMax="47" xr10:uidLastSave="{93CF6CA7-4FF9-4C21-8057-A0F8AB8D7E4E}"/>
  <bookViews>
    <workbookView xWindow="28680" yWindow="-120" windowWidth="29040" windowHeight="15720" xr2:uid="{9BE0A637-154C-4AF4-8B35-6AE18FA022B0}"/>
  </bookViews>
  <sheets>
    <sheet name="Guegan, David"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<sst xmlns="http://schemas.openxmlformats.org/spreadsheetml/2006/main" count="1155" uniqueCount="332">
  <si>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</si>
  <si>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</si>
  <si>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</si>
  <si>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</si>
  <si>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</si>
  <si>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</si>
  <si>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</si>
  <si>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</si>
  <si>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</si>
  <si>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</si>
  <si>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</si>
  <si>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</si>
  <si>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</si>
  <si>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</si>
  <si>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</si>
  <si>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</si>
  <si>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</si>
  <si>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</si>
  <si>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</si>
  <si>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</si>
  <si>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</si>
  <si>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</si>
  <si>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</si>
  <si>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</si>
  <si>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</si>
  <si>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</si>
  <si>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</si>
  <si>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</si>
  <si>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</si>
  <si>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</si>
  <si>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</si>
  <si>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</si>
  <si>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</si>
  <si>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</si>
  <si>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</si>
  <si>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</si>
  <si>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</si>
  <si>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</si>
  <si>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</si>
  <si>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</si>
  <si>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</si>
  <si>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</si>
  <si>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</si>
  <si>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</si>
  <si>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</si>
  <si>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</si>
  <si>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</si>
  <si>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</si>
  <si>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</si>
  <si>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</si>
  <si>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</si>
  <si>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</si>
  <si>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</si>
  <si>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</si>
  <si>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</si>
  <si>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</si>
  <si>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</si>
  <si>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</si>
  <si>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</si>
  <si>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</si>
  <si>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</si>
  <si>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</si>
  <si>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</si>
  <si>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</si>
  <si>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</si>
  <si>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</si>
  <si>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</si>
  <si>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</si>
  <si>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</si>
  <si>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</si>
  <si>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</si>
  <si>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</si>
  <si>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</si>
  <si>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</si>
  <si>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</si>
  <si>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</si>
  <si>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</si>
  <si>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</si>
  <si>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</si>
  <si>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</si>
  <si>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</si>
  <si>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</si>
  <si>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</si>
  <si>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</si>
  <si>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</si>
  <si>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</si>
  <si>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</si>
  <si>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</si>
  <si>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</si>
  <si>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</si>
  <si>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</si>
  <si>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</si>
  <si>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</si>
  <si>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</si>
  <si>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</si>
  <si>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</si>
  <si>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</si>
  <si>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</si>
  <si>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</si>
  <si>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</si>
  <si>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</si>
  <si>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</si>
  <si>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</si>
  <si>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</si>
  <si>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</si>
  <si>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</si>
  <si>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</si>
  <si>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Guegan, David</t>
  </si>
  <si>
    <t>Brig. Gen.</t>
  </si>
  <si>
    <t>01Mar1696</t>
  </si>
  <si>
    <t>CSA</t>
  </si>
  <si>
    <t>Brig. Gen. Gishlain Krygier ././zDischarged, AoA</t>
  </si>
  <si>
    <t>USA</t>
  </si>
  <si>
    <t>Brig. Gen. David Guegan 2/2/XVII, AotT</t>
  </si>
  <si>
    <t>TS Bull Run</t>
  </si>
  <si>
    <t>BGB / 03 / 49</t>
  </si>
  <si>
    <t>Battle</t>
  </si>
  <si>
    <t>.</t>
  </si>
  <si>
    <t>//,</t>
  </si>
  <si>
    <t>01Mar1734</t>
  </si>
  <si>
    <t>Col. David Billieres ././zDischarged, ANV</t>
  </si>
  <si>
    <t>BGB / 12 / 78</t>
  </si>
  <si>
    <t>Lt. Gen. Caleb Vicks ././zRetired, AoG</t>
  </si>
  <si>
    <t>Gen. Lee Gast ././zRetired, AotC</t>
  </si>
  <si>
    <t>TS Gettysburg</t>
  </si>
  <si>
    <t>BGG / 06b / 12</t>
  </si>
  <si>
    <t>Multiplayer Battle</t>
  </si>
  <si>
    <t>Fld. Lt. Kevin Mayes ././zDischarged, AoG</t>
  </si>
  <si>
    <t>Gen. Tony Malone 1/1/II, AotM</t>
  </si>
  <si>
    <t>BGG / 13h / 149</t>
  </si>
  <si>
    <t>Gen. Ned Simms ./2/XVI, AotT</t>
  </si>
  <si>
    <t>BGG / 06h / 12</t>
  </si>
  <si>
    <t>Maneuver</t>
  </si>
  <si>
    <t>Gen. Roger Hulinsky ././zRetired, AotM</t>
  </si>
  <si>
    <t>BGG / 01 / 7</t>
  </si>
  <si>
    <t>Gen. Antony Barlow 6/3/XVII, AotT</t>
  </si>
  <si>
    <t>BGB / 14 / 27</t>
  </si>
  <si>
    <t>Multiplayer Maneuver</t>
  </si>
  <si>
    <t>Maj. Gen. Thomas Ciampa ././zDischarged, AotT</t>
  </si>
  <si>
    <t>TS Antietam</t>
  </si>
  <si>
    <t>BGN / FB2d / 76</t>
  </si>
  <si>
    <t>Brig. Gen. Armand Lauzon ././zDischarged, AotM</t>
  </si>
  <si>
    <t>Maj. Gen. Tom Dehoff 2/3/I, AotM</t>
  </si>
  <si>
    <t>BGN / 12 / 24</t>
  </si>
  <si>
    <t>Brig. Gen. George Kasnic ././zRetired, AotC</t>
  </si>
  <si>
    <t>TS Shiloh</t>
  </si>
  <si>
    <t>BGS / 16 / 18</t>
  </si>
  <si>
    <t>Lt. Gen. Mike Laabs 1/3/I, AotM</t>
  </si>
  <si>
    <t>BGS / 04h / 91</t>
  </si>
  <si>
    <t>Maj. Gen. Don Broyles ././zDischarged, AoA</t>
  </si>
  <si>
    <t>Col. Tom Doran ././zRetired, AotC</t>
  </si>
  <si>
    <t>?</t>
  </si>
  <si>
    <t>05Feb271</t>
  </si>
  <si>
    <t>Maj. Gen. Steve Edgar ././zDischarged, ANV</t>
  </si>
  <si>
    <t>Hill Challenge Blind Scenario</t>
  </si>
  <si>
    <t>Gen. Johann Huels ././zDischarged, AoG</t>
  </si>
  <si>
    <t>Other - Enter information in Comments /0</t>
  </si>
  <si>
    <t>Fld. Lt. Al Nardi ././zDischarged, AotW</t>
  </si>
  <si>
    <t>04a Decisions, Decisions! /51</t>
  </si>
  <si>
    <t>Lt.Â Gen. Tony Hill ././zDischarged, ANV</t>
  </si>
  <si>
    <t>Other (Enter description in Comments including # turns) /0</t>
  </si>
  <si>
    <t>Maj. Christian Arndt ././zDischarged, ANV</t>
  </si>
  <si>
    <t>06b Longstreet's Other Boot /12</t>
  </si>
  <si>
    <t>10May17089</t>
  </si>
  <si>
    <t>Maj. Gen. John Fogarty 5/2/XVII, AotT</t>
  </si>
  <si>
    <t>HPS Chancellorsville</t>
  </si>
  <si>
    <t>CAM_May 2nd 3pm C1U2.scn /16</t>
  </si>
  <si>
    <t>11Aug18888</t>
  </si>
  <si>
    <t>Capt. Maxime Yvelin ././zDischarged, AotT</t>
  </si>
  <si>
    <t>HPS Shiloh</t>
  </si>
  <si>
    <t>144 Sh_Battle of Shiloh (Hist) /86</t>
  </si>
  <si>
    <t>11Oct19080</t>
  </si>
  <si>
    <t>Fld. Lt. D.J. Hawkins ././zDischarged, ANV</t>
  </si>
  <si>
    <t>HPS Gettysburg</t>
  </si>
  <si>
    <t>004. Sharpsburg, June 25, 1863 (var. 21) /24</t>
  </si>
  <si>
    <t>12Jan19419</t>
  </si>
  <si>
    <t>Brig. Gen. Mike Burns 4/4/II, AotM</t>
  </si>
  <si>
    <t>HPS Antietam</t>
  </si>
  <si>
    <t>014 2BR_2nd Bull Run (Historical) /81</t>
  </si>
  <si>
    <t>1st Lt. Olivier Bianchi 7/1/XV, AotT</t>
  </si>
  <si>
    <t>Maj. Giovanni Boffi 3/2/I, ANV</t>
  </si>
  <si>
    <t>12Feb19510</t>
  </si>
  <si>
    <t>Gen. John Dragan ././zRetired, AoA</t>
  </si>
  <si>
    <t>HPS Peninsula</t>
  </si>
  <si>
    <t>03a_Hist_Gaines's Mill_June 27.scn /32</t>
  </si>
  <si>
    <t>Lt. Col. //,</t>
  </si>
  <si>
    <t>12Jul19956</t>
  </si>
  <si>
    <t>05f_Hist_Savage Station_June 29.scn /174</t>
  </si>
  <si>
    <t>. . . ././., .</t>
  </si>
  <si>
    <t>14Jun21911</t>
  </si>
  <si>
    <t>Gen. Tim Miller ././zDischarged, AotM</t>
  </si>
  <si>
    <t>Col. David Stotsenburgh ././zDischarged, AotP</t>
  </si>
  <si>
    <t>088. Meeting engagement! I (var. 7) /213</t>
  </si>
  <si>
    <t>Lt. Gen. Clinton Matthews ./2/I, ANV</t>
  </si>
  <si>
    <t>01Apr1955</t>
  </si>
  <si>
    <t>01Jun2343</t>
  </si>
  <si>
    <t>01Aug2531</t>
  </si>
  <si>
    <t>01Oct2899</t>
  </si>
  <si>
    <t>01Oct2950</t>
  </si>
  <si>
    <t>02Jan3369</t>
  </si>
  <si>
    <t>02Feb3495</t>
  </si>
  <si>
    <t>02May4026</t>
  </si>
  <si>
    <t>02Aug4507</t>
  </si>
  <si>
    <t>03Feb5709</t>
  </si>
  <si>
    <t>03May6117</t>
  </si>
  <si>
    <t>03May6262</t>
  </si>
  <si>
    <t>03Jul6466</t>
  </si>
  <si>
    <t>03Jul6467</t>
  </si>
  <si>
    <t>03Sep6872</t>
  </si>
  <si>
    <t>03Sep6873</t>
  </si>
  <si>
    <t>04Jan7572</t>
  </si>
  <si>
    <t>04Jan7573</t>
  </si>
  <si>
    <t>05Aug9394</t>
  </si>
  <si>
    <t>05Sep9550</t>
  </si>
  <si>
    <t>05Oct9789</t>
  </si>
  <si>
    <t>05Oct9822</t>
  </si>
  <si>
    <t>05Nov9963</t>
  </si>
  <si>
    <t>Monthly OBD points</t>
  </si>
  <si>
    <t>Dec 01 OBD Awards</t>
  </si>
  <si>
    <t>July OBD points for AoC</t>
  </si>
  <si>
    <t>AoC Feb OBD points</t>
  </si>
  <si>
    <t>AoC May OBD Points</t>
  </si>
  <si>
    <t>AoC Jun OBD Points</t>
  </si>
  <si>
    <t>AoC Mar 03 OBD Points</t>
  </si>
  <si>
    <t>AoC Apr 03 OBD Points</t>
  </si>
  <si>
    <t>AoC Jul OBD Points</t>
  </si>
  <si>
    <t>AoC Aug OBD Points</t>
  </si>
  <si>
    <t>AoC Sep OBD points</t>
  </si>
  <si>
    <t>AoC Oct OBD</t>
  </si>
  <si>
    <t>AoC Nov OBD Points</t>
  </si>
  <si>
    <t>AoC Jan OBD Points</t>
  </si>
  <si>
    <t>AoC Feb OBD Points</t>
  </si>
  <si>
    <t>Start Adjustment</t>
  </si>
  <si>
    <t>May Admin pts.</t>
  </si>
  <si>
    <t>OBD points</t>
  </si>
  <si>
    <t>Division CO duties - August</t>
  </si>
  <si>
    <t>Division CO duties - September</t>
  </si>
  <si>
    <t>Division CO duties - October</t>
  </si>
  <si>
    <t>Division CO duties</t>
  </si>
  <si>
    <t>Division CO duties - Oct06</t>
  </si>
  <si>
    <t>Division CO duties - Nov06</t>
  </si>
  <si>
    <t>Division Command Duties December 06</t>
  </si>
  <si>
    <t>January 07 Admin Points</t>
  </si>
  <si>
    <t>AoC XIV 3rd DC Admin Points for February 2007</t>
  </si>
  <si>
    <t>AoC Divisional Command Admin Points Mar, Apr, May,</t>
  </si>
  <si>
    <t>AoC July Conduct Points</t>
  </si>
  <si>
    <t>April 2010 Award and Conduct Points</t>
  </si>
  <si>
    <t>September 2010 Award and Conduct Points</t>
  </si>
  <si>
    <t>Oct. 2010 Award and Conduct Points</t>
  </si>
  <si>
    <t>November 2010 Award and Conduct Points</t>
  </si>
  <si>
    <t>February 2011 Conduct Points</t>
  </si>
  <si>
    <t>March 2011 Conduct Points</t>
  </si>
  <si>
    <t>April 2011 Conduct Points</t>
  </si>
  <si>
    <t>May 2011 Conduct Points</t>
  </si>
  <si>
    <t>June 2011 Conduct Points</t>
  </si>
  <si>
    <t>July 2011 Conduct Points</t>
  </si>
  <si>
    <t>September 2011 Conduct Points</t>
  </si>
  <si>
    <t>August 2011 Conduct Points</t>
  </si>
  <si>
    <t>October 2011 conduct points</t>
  </si>
  <si>
    <t>November 2011 conduct points</t>
  </si>
  <si>
    <t>Jan 2012 Points</t>
  </si>
  <si>
    <t>February 2012 Points</t>
  </si>
  <si>
    <t>March 2012 Points</t>
  </si>
  <si>
    <t>April 2012 Points</t>
  </si>
  <si>
    <t>May 2012 Points</t>
  </si>
  <si>
    <t>June 2012 Points</t>
  </si>
  <si>
    <t>August 2012 Points</t>
  </si>
  <si>
    <t>September 2012 Points</t>
  </si>
  <si>
    <t>October 2012 Points</t>
  </si>
  <si>
    <t>Nov 2012 Points</t>
  </si>
  <si>
    <t>Dec 2012 Points</t>
  </si>
  <si>
    <t>Jan 2013 Points</t>
  </si>
  <si>
    <t>Feb 2013 Points</t>
  </si>
  <si>
    <t>March 2013 Points</t>
  </si>
  <si>
    <t>May 2013 Points</t>
  </si>
  <si>
    <t>June 2013 Points</t>
  </si>
  <si>
    <t>April 2013 Points</t>
  </si>
  <si>
    <t>July 2013 Points</t>
  </si>
  <si>
    <t>Aug 2013 Points</t>
  </si>
  <si>
    <t>Sept 2013 Points</t>
  </si>
  <si>
    <t>Oct/Nov 2013 Points</t>
  </si>
  <si>
    <t>December Points</t>
  </si>
  <si>
    <t>January 2014 Points</t>
  </si>
  <si>
    <t>February Points</t>
  </si>
  <si>
    <t>March Points</t>
  </si>
  <si>
    <t>April Awards</t>
  </si>
  <si>
    <t>May 2014 Points</t>
  </si>
  <si>
    <t>July Points</t>
  </si>
  <si>
    <t>August Awards 2014</t>
  </si>
  <si>
    <t>September Awards 2014</t>
  </si>
  <si>
    <t>October Awards</t>
  </si>
  <si>
    <t>Nov/Dec Awards 2014</t>
  </si>
  <si>
    <t>Jan Awards 2015</t>
  </si>
  <si>
    <t>Feb Awards 2015</t>
  </si>
  <si>
    <t>Mar Awards 2015</t>
  </si>
  <si>
    <t>April Awards 2015</t>
  </si>
  <si>
    <t>May Awards 2015</t>
  </si>
  <si>
    <t>June Awards 2015</t>
  </si>
  <si>
    <t>July Awards 2015</t>
  </si>
  <si>
    <t>August Awards 2015</t>
  </si>
  <si>
    <t>Sept, Oct &amp; Nov Awards 2015</t>
  </si>
  <si>
    <t>Dec 2015 &amp; Jan 2016 Awards</t>
  </si>
  <si>
    <t>March 2016 Muster Points</t>
  </si>
  <si>
    <t>April 2016 Muster Awards</t>
  </si>
  <si>
    <t>June 2016 Muster Points</t>
  </si>
  <si>
    <t>Feb 17 Muster</t>
  </si>
  <si>
    <t>Mar 17 Muster</t>
  </si>
  <si>
    <t>Apr 17 Muster</t>
  </si>
  <si>
    <t>June 17 Muster</t>
  </si>
  <si>
    <t>August Muster Points</t>
  </si>
  <si>
    <t>Septmber Muster Points</t>
  </si>
  <si>
    <t>Oct 17 Muster</t>
  </si>
  <si>
    <t>November 17 Muster</t>
  </si>
  <si>
    <t>Dec-2017 OBD</t>
  </si>
  <si>
    <t>Jan-2018 Muster</t>
  </si>
  <si>
    <t>Feb-2018 Muster &amp; Awards</t>
  </si>
  <si>
    <t>Mar-2018 Muser &amp; Awards</t>
  </si>
  <si>
    <t>Jun-18 Muster &amp; Awards</t>
  </si>
  <si>
    <t>Aug-18 Muster &amp; Awards</t>
  </si>
  <si>
    <t>Jan-2020 Awards &amp; Muster</t>
  </si>
  <si>
    <t>Mar-20 Awards &amp; Muster</t>
  </si>
  <si>
    <t>Sept-20 Awards &amp; Muster</t>
  </si>
  <si>
    <t>Nov-2020 Awards &amp; Muster</t>
  </si>
  <si>
    <t>Dec-2020 Awards &amp; Muster</t>
  </si>
  <si>
    <t>Jan-2021 Awards &amp; Muster</t>
  </si>
  <si>
    <t>Mar-2021 Awards &amp; Muster</t>
  </si>
  <si>
    <t>Apr-21 Awards and Muster</t>
  </si>
  <si>
    <t>Jun-21 Awards &amp; Muster</t>
  </si>
  <si>
    <t>Jul-21 Awards &amp; Muster</t>
  </si>
  <si>
    <t>Aug-21 Awards &amp; Muster</t>
  </si>
  <si>
    <t>Sep-2021 Awards &amp; Muster</t>
  </si>
  <si>
    <t>Oct-21 Awards &amp; Muster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</si>
</sst>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6">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xf numFmtId="17" fontId="0" fillId="0" borderId="0" xfId="0" applyNumberForma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E30" sqref="E30"/>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2000</v>
      </c>
      <c r="J2" s="53"/>
      <c r="K2" s="52">
        <v>2014</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108</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189.43</v>
      </c>
      <c r="B7" s="23">
        <f>A7/B9</f>
        <v>0.27460388791441376</v>
      </c>
      <c r="C7" s="22">
        <f>'OBD File'!M3</f>
        <v>500.4</v>
      </c>
      <c r="D7" s="23">
        <f>C7/B9</f>
        <v>0.7253961120855863</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689.82999999999993</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16</v>
      </c>
      <c r="B14" s="18">
        <v>1</v>
      </c>
      <c r="C14" s="18">
        <v>2</v>
      </c>
      <c r="D14" s="18">
        <v>1</v>
      </c>
      <c r="E14" s="18">
        <v>13</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13</v>
      </c>
      <c r="B18" s="18">
        <v>0</v>
      </c>
      <c r="C18" s="18">
        <v>2</v>
      </c>
      <c r="D18" s="18">
        <v>1</v>
      </c>
      <c r="E18" s="18">
        <v>11</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Games'!G2:G4987,"HPS Antietam")</f>
        <v>1</v>
      </c>
      <c r="J21" s="50" t="s">
        <v>81</v>
      </c>
      <c r="K21" s="51"/>
      <c r="L21" s="27">
        <f>COUNTIFS('DOR Games'!G2:G4988,"TS Antietam")</f>
        <v>4</v>
      </c>
      <c r="M21" s="50" t="s">
        <v>100</v>
      </c>
      <c r="N21" s="51"/>
      <c r="O21" s="27">
        <f>COUNTIFS('DOR Games'!G2:G4988,"AGEOD-AACW")</f>
        <v>0</v>
      </c>
    </row>
    <row r="22" spans="1:15" x14ac:dyDescent="0.25">
      <c r="A22" s="18">
        <v>3</v>
      </c>
      <c r="B22" s="18">
        <v>1</v>
      </c>
      <c r="C22" s="18">
        <v>0</v>
      </c>
      <c r="D22" s="18">
        <v>0</v>
      </c>
      <c r="E22" s="18">
        <v>2</v>
      </c>
      <c r="G22" s="50" t="s">
        <v>82</v>
      </c>
      <c r="H22" s="51"/>
      <c r="I22" s="27">
        <f>COUNTIFS('DOR Games'!G2:G4988,"HPS Atlanta")</f>
        <v>0</v>
      </c>
      <c r="J22" s="50" t="s">
        <v>98</v>
      </c>
      <c r="K22" s="51"/>
      <c r="L22" s="27">
        <f>COUNTIFS('DOR Games'!G2:G4988,"TS Bull Run")</f>
        <v>7</v>
      </c>
      <c r="M22" s="50" t="s">
        <v>102</v>
      </c>
      <c r="N22" s="51"/>
      <c r="O22" s="27">
        <f>COUNTIFS('DOR Games'!G2:G4988,"MATRIX- Forge of Freedom")</f>
        <v>0</v>
      </c>
    </row>
    <row r="23" spans="1:15" x14ac:dyDescent="0.25">
      <c r="A23" s="24"/>
      <c r="B23" s="24"/>
      <c r="C23" s="24"/>
      <c r="D23" s="24"/>
      <c r="E23" s="24"/>
      <c r="G23" s="50" t="s">
        <v>83</v>
      </c>
      <c r="H23" s="51"/>
      <c r="I23" s="27">
        <f>COUNTIFS('DOR Games'!G2:G4989,"HPS Chancellorsville")</f>
        <v>1</v>
      </c>
      <c r="J23" s="50" t="s">
        <v>84</v>
      </c>
      <c r="K23" s="51"/>
      <c r="L23" s="27">
        <f>COUNTIFS('DOR Games'!G2:G4989,"TS Chickamauga")</f>
        <v>0</v>
      </c>
      <c r="M23" s="50" t="s">
        <v>101</v>
      </c>
      <c r="N23" s="51"/>
      <c r="O23" s="27">
        <f>COUNTIFS('DOR Games'!G2:G4989,"War Between The States (WBTS)")</f>
        <v>0</v>
      </c>
    </row>
    <row r="24" spans="1:15" x14ac:dyDescent="0.25">
      <c r="A24" s="3"/>
      <c r="B24" s="3"/>
      <c r="C24" s="3"/>
      <c r="D24" s="26" t="s">
        <v>80</v>
      </c>
      <c r="E24" s="26" t="s">
        <v>103</v>
      </c>
      <c r="G24" s="50" t="s">
        <v>84</v>
      </c>
      <c r="H24" s="51"/>
      <c r="I24" s="27">
        <f>COUNTIFS('DOR Games'!G2:G4990,"HPS Chickamauga")</f>
        <v>0</v>
      </c>
      <c r="J24" s="50" t="s">
        <v>88</v>
      </c>
      <c r="K24" s="51"/>
      <c r="L24" s="27">
        <f>COUNTIFS('DOR Games'!G2:G4990,"TS Gettysburg")</f>
        <v>12</v>
      </c>
      <c r="M24" s="3"/>
      <c r="N24" s="3"/>
      <c r="O24" s="3"/>
    </row>
    <row r="25" spans="1:15" x14ac:dyDescent="0.25">
      <c r="A25" s="35" t="s">
        <v>79</v>
      </c>
      <c r="B25" s="36"/>
      <c r="C25" s="18">
        <f>SUM(A14:E14)</f>
        <v>33</v>
      </c>
      <c r="D25" s="25">
        <f>(2*(A14+B14)+C14)/(2*C25)</f>
        <v>0.54545454545454541</v>
      </c>
      <c r="E25" s="25">
        <f>(2*(D14+E14)+C14)/(2*C25)</f>
        <v>0.45454545454545453</v>
      </c>
      <c r="G25" s="50" t="s">
        <v>85</v>
      </c>
      <c r="H25" s="51"/>
      <c r="I25" s="27">
        <f>COUNTIFS('DOR Games'!G2:G4991,"HPS Corinth")</f>
        <v>0</v>
      </c>
      <c r="J25" s="50" t="s">
        <v>94</v>
      </c>
      <c r="K25" s="51"/>
      <c r="L25" s="27">
        <f>COUNTIFS('DOR Games'!G2:G4991,"TS Shiloh")</f>
        <v>3</v>
      </c>
      <c r="M25" s="3"/>
      <c r="N25" s="3"/>
      <c r="O25" s="3"/>
    </row>
    <row r="26" spans="1:15" x14ac:dyDescent="0.25">
      <c r="A26" s="35" t="s">
        <v>77</v>
      </c>
      <c r="B26" s="36"/>
      <c r="C26" s="18">
        <f>SUM(A18:E18)</f>
        <v>27</v>
      </c>
      <c r="D26" s="25">
        <f>(2*(A18+B18)+C18)/(2*C26)</f>
        <v>0.51851851851851849</v>
      </c>
      <c r="E26" s="25">
        <f>(2*(D18+E18)+C18)/(2*C26)</f>
        <v>0.48148148148148145</v>
      </c>
      <c r="F26" s="15"/>
      <c r="G26" s="50" t="s">
        <v>106</v>
      </c>
      <c r="H26" s="51"/>
      <c r="I26" s="27">
        <f>COUNTIFS('DOR Games'!G2:G4992,"WDS Civil War Battles")</f>
        <v>0</v>
      </c>
      <c r="J26" s="3"/>
      <c r="K26" s="3"/>
      <c r="L26" s="3"/>
      <c r="M26" s="3"/>
      <c r="N26" s="3"/>
      <c r="O26" s="3"/>
    </row>
    <row r="27" spans="1:15" x14ac:dyDescent="0.25">
      <c r="A27" s="35" t="s">
        <v>78</v>
      </c>
      <c r="B27" s="36"/>
      <c r="C27" s="18">
        <f>SUM(A22:E22)</f>
        <v>6</v>
      </c>
      <c r="D27" s="25">
        <f>(2*(A22+B22)+C22)/(2*C27)</f>
        <v>0.66666666666666663</v>
      </c>
      <c r="E27" s="25">
        <f>(2*(D22+E22)+C22)/(2*C27)</f>
        <v>0.33333333333333331</v>
      </c>
      <c r="F27" s="15"/>
      <c r="G27" s="50" t="s">
        <v>86</v>
      </c>
      <c r="H27" s="51"/>
      <c r="I27" s="27">
        <f>COUNTIFS('DOR Games'!G2:G4992,"WDS Forgotten Campaigns")</f>
        <v>0</v>
      </c>
      <c r="J27" s="3"/>
      <c r="K27" s="3"/>
      <c r="L27" s="3"/>
      <c r="M27" s="3"/>
      <c r="N27" s="3"/>
      <c r="O27" s="3"/>
    </row>
    <row r="28" spans="1:15" x14ac:dyDescent="0.25">
      <c r="G28" s="50" t="s">
        <v>87</v>
      </c>
      <c r="H28" s="51"/>
      <c r="I28" s="27">
        <f>COUNTIFS('DOR Games'!G2:G4993,"HPS Franklin")</f>
        <v>0</v>
      </c>
      <c r="J28" s="3"/>
      <c r="K28" s="3"/>
      <c r="L28" s="3"/>
      <c r="M28" s="3"/>
      <c r="N28" s="3"/>
      <c r="O28" s="3"/>
    </row>
    <row r="29" spans="1:15" x14ac:dyDescent="0.25">
      <c r="G29" s="50" t="s">
        <v>88</v>
      </c>
      <c r="H29" s="51"/>
      <c r="I29" s="27">
        <f>COUNTIFS('DOR Games'!G2:G4994,"HPS Gettysburg")</f>
        <v>2</v>
      </c>
      <c r="J29" s="3"/>
      <c r="K29" s="3"/>
      <c r="L29" s="3"/>
      <c r="M29" s="3"/>
      <c r="N29" s="3"/>
      <c r="O29" s="3"/>
    </row>
    <row r="30" spans="1:15" x14ac:dyDescent="0.25">
      <c r="G30" s="50" t="s">
        <v>89</v>
      </c>
      <c r="H30" s="51"/>
      <c r="I30" s="27">
        <f>COUNTIFS('DOR Games'!G2:G4995,"JTS Overland")</f>
        <v>0</v>
      </c>
      <c r="J30" s="3"/>
      <c r="K30" s="3"/>
      <c r="L30" s="3"/>
      <c r="M30" s="3"/>
      <c r="N30" s="3"/>
      <c r="O30" s="3"/>
    </row>
    <row r="31" spans="1:15" x14ac:dyDescent="0.25">
      <c r="G31" s="50" t="s">
        <v>90</v>
      </c>
      <c r="H31" s="51"/>
      <c r="I31" s="27">
        <f>COUNTIFS('DOR Games'!G2:G4996,"HPS Ozark")</f>
        <v>0</v>
      </c>
      <c r="J31" s="3"/>
      <c r="K31" s="3"/>
      <c r="L31" s="3"/>
      <c r="M31" s="3"/>
      <c r="N31" s="3"/>
      <c r="O31" s="3"/>
    </row>
    <row r="32" spans="1:15" x14ac:dyDescent="0.25">
      <c r="G32" s="50" t="s">
        <v>91</v>
      </c>
      <c r="H32" s="51"/>
      <c r="I32" s="27">
        <f>COUNTIFS('DOR Games'!G2:G4997,"HPS Peninsula")</f>
        <v>2</v>
      </c>
      <c r="J32" s="3"/>
      <c r="K32" s="3"/>
      <c r="L32" s="3"/>
      <c r="M32" s="3"/>
      <c r="N32" s="3"/>
      <c r="O32" s="3"/>
    </row>
    <row r="33" spans="7:15" x14ac:dyDescent="0.25">
      <c r="G33" s="50" t="s">
        <v>92</v>
      </c>
      <c r="H33" s="51"/>
      <c r="I33" s="27">
        <f>COUNTIFS('DOR Games'!G2:G4998,"JTS Campaign Petersburg")</f>
        <v>0</v>
      </c>
      <c r="J33" s="3"/>
      <c r="K33" s="3"/>
      <c r="L33" s="3"/>
      <c r="M33" s="3"/>
      <c r="N33" s="3"/>
      <c r="O33" s="3"/>
    </row>
    <row r="34" spans="7:15" ht="15" customHeight="1" x14ac:dyDescent="0.25">
      <c r="G34" s="50" t="s">
        <v>93</v>
      </c>
      <c r="H34" s="51"/>
      <c r="I34" s="27">
        <f>COUNTIFS('DOR Games'!G2:G4999,"JTS Campaign Shenandoah")</f>
        <v>0</v>
      </c>
      <c r="J34" s="3"/>
      <c r="K34" s="3"/>
      <c r="L34" s="3"/>
      <c r="M34" s="3"/>
      <c r="N34" s="3"/>
      <c r="O34" s="3"/>
    </row>
    <row r="35" spans="7:15" x14ac:dyDescent="0.25">
      <c r="G35" s="50" t="s">
        <v>94</v>
      </c>
      <c r="H35" s="51"/>
      <c r="I35" s="27">
        <f>COUNTIFS('DOR Games'!G2:G5000,"HPS Shiloh")</f>
        <v>1</v>
      </c>
      <c r="J35" s="3"/>
      <c r="K35" s="3"/>
      <c r="L35" s="3"/>
      <c r="M35" s="3"/>
      <c r="N35" s="3"/>
      <c r="O35" s="3"/>
    </row>
    <row r="36" spans="7:15" x14ac:dyDescent="0.25">
      <c r="G36" s="50" t="s">
        <v>95</v>
      </c>
      <c r="H36" s="51"/>
      <c r="I36" s="27">
        <f>COUNTIFS('DOR Games'!G2:G5001,"HPS Vicksburg")</f>
        <v>0</v>
      </c>
      <c r="J36" s="3"/>
      <c r="K36" s="3"/>
      <c r="L36" s="3"/>
      <c r="M36" s="61" t="s">
        <v>79</v>
      </c>
      <c r="N36" s="62"/>
      <c r="O36" s="28">
        <f>SUM(I21:I36,L21:L25,O21:O23)</f>
        <v>33</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J27" sqref="J27"/>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37064</v>
      </c>
      <c r="B3" s="30" t="s">
        <v>109</v>
      </c>
      <c r="C3" s="1">
        <v>7.48</v>
      </c>
      <c r="D3" s="17">
        <f>SUM($C$3:$C$5000)</f>
        <v>189.43</v>
      </c>
      <c r="F3" s="14">
        <v>37227</v>
      </c>
      <c r="G3" s="1" t="s">
        <v>217</v>
      </c>
      <c r="H3" s="1">
        <v>5</v>
      </c>
      <c r="I3" s="17">
        <f>SUM(H3:H5000)</f>
        <v>500.4</v>
      </c>
      <c r="K3" s="70">
        <f>D3</f>
        <v>189.43</v>
      </c>
      <c r="L3" s="71"/>
      <c r="M3" s="70">
        <f>I3</f>
        <v>500.4</v>
      </c>
      <c r="N3" s="71"/>
    </row>
    <row r="4" spans="1:14" x14ac:dyDescent="0.25">
      <c r="A4" s="14">
        <v>37102</v>
      </c>
      <c r="B4" s="30" t="s">
        <v>195</v>
      </c>
      <c r="C4" s="1">
        <v>8.2799999999999994</v>
      </c>
      <c r="F4" s="14">
        <v>37287</v>
      </c>
      <c r="G4" s="1" t="s">
        <v>218</v>
      </c>
      <c r="H4" s="1">
        <v>5</v>
      </c>
      <c r="L4" s="44" t="s">
        <v>45</v>
      </c>
      <c r="M4" s="45"/>
    </row>
    <row r="5" spans="1:14" x14ac:dyDescent="0.25">
      <c r="A5" s="14">
        <v>37127</v>
      </c>
      <c r="B5" s="30" t="s">
        <v>119</v>
      </c>
      <c r="C5" s="1">
        <v>13.32</v>
      </c>
      <c r="F5" s="14">
        <v>37467</v>
      </c>
      <c r="G5" s="1" t="s">
        <v>219</v>
      </c>
      <c r="H5" s="1">
        <v>10</v>
      </c>
      <c r="L5" s="46">
        <f>SUM(K3+M3)</f>
        <v>689.82999999999993</v>
      </c>
      <c r="M5" s="47"/>
    </row>
    <row r="6" spans="1:14" x14ac:dyDescent="0.25">
      <c r="A6" s="14">
        <v>37141</v>
      </c>
      <c r="B6" s="30" t="s">
        <v>194</v>
      </c>
      <c r="C6" s="1">
        <v>2.64</v>
      </c>
      <c r="F6" s="14">
        <v>37678</v>
      </c>
      <c r="G6" s="1" t="s">
        <v>220</v>
      </c>
      <c r="H6" s="1">
        <v>5</v>
      </c>
      <c r="L6" s="48"/>
      <c r="M6" s="49"/>
    </row>
    <row r="7" spans="1:14" x14ac:dyDescent="0.25">
      <c r="A7" s="14">
        <v>37183</v>
      </c>
      <c r="B7" s="30" t="s">
        <v>197</v>
      </c>
      <c r="C7" s="1">
        <v>2.64</v>
      </c>
      <c r="F7" s="14">
        <v>37769</v>
      </c>
      <c r="G7" s="1" t="s">
        <v>221</v>
      </c>
      <c r="H7" s="1">
        <v>7</v>
      </c>
    </row>
    <row r="8" spans="1:14" x14ac:dyDescent="0.25">
      <c r="A8" s="14">
        <v>37219</v>
      </c>
      <c r="B8" s="30" t="s">
        <v>198</v>
      </c>
      <c r="C8" s="1">
        <v>1.38</v>
      </c>
      <c r="F8" s="14">
        <v>37802</v>
      </c>
      <c r="G8" s="1" t="s">
        <v>222</v>
      </c>
      <c r="H8" s="1">
        <v>5</v>
      </c>
    </row>
    <row r="9" spans="1:14" x14ac:dyDescent="0.25">
      <c r="A9" s="14">
        <v>37302</v>
      </c>
      <c r="B9" s="30" t="s">
        <v>199</v>
      </c>
      <c r="C9" s="1">
        <v>1.54</v>
      </c>
      <c r="F9" s="14">
        <v>37806</v>
      </c>
      <c r="G9" s="1" t="s">
        <v>223</v>
      </c>
      <c r="H9" s="1">
        <v>5</v>
      </c>
    </row>
    <row r="10" spans="1:14" x14ac:dyDescent="0.25">
      <c r="A10" s="14">
        <v>37391</v>
      </c>
      <c r="B10" s="30" t="s">
        <v>201</v>
      </c>
      <c r="C10" s="1">
        <v>9.4</v>
      </c>
      <c r="F10" s="14">
        <v>37806</v>
      </c>
      <c r="G10" s="1" t="s">
        <v>224</v>
      </c>
      <c r="H10" s="1">
        <v>5</v>
      </c>
    </row>
    <row r="11" spans="1:14" x14ac:dyDescent="0.25">
      <c r="A11" s="14">
        <v>37394</v>
      </c>
      <c r="B11" s="30" t="s">
        <v>196</v>
      </c>
      <c r="C11" s="1">
        <v>12.76</v>
      </c>
      <c r="F11" s="14">
        <v>37828</v>
      </c>
      <c r="G11" s="1" t="s">
        <v>225</v>
      </c>
      <c r="H11" s="1">
        <v>4</v>
      </c>
    </row>
    <row r="12" spans="1:14" x14ac:dyDescent="0.25">
      <c r="A12" s="14">
        <v>37532</v>
      </c>
      <c r="B12" s="30" t="s">
        <v>200</v>
      </c>
      <c r="C12" s="1">
        <v>2.64</v>
      </c>
      <c r="F12" s="14">
        <v>37858</v>
      </c>
      <c r="G12" s="1" t="s">
        <v>226</v>
      </c>
      <c r="H12" s="1">
        <v>3</v>
      </c>
    </row>
    <row r="13" spans="1:14" x14ac:dyDescent="0.25">
      <c r="A13" s="14">
        <v>37605</v>
      </c>
      <c r="B13" s="30" t="s">
        <v>202</v>
      </c>
      <c r="C13" s="1">
        <v>4.4000000000000004</v>
      </c>
      <c r="F13" s="14">
        <v>37891</v>
      </c>
      <c r="G13" s="1" t="s">
        <v>227</v>
      </c>
      <c r="H13" s="1">
        <v>3</v>
      </c>
    </row>
    <row r="14" spans="1:14" x14ac:dyDescent="0.25">
      <c r="A14" s="14">
        <v>37760</v>
      </c>
      <c r="B14" s="30" t="s">
        <v>204</v>
      </c>
      <c r="C14" s="1">
        <v>2.1800000000000002</v>
      </c>
      <c r="F14" s="14">
        <v>37923</v>
      </c>
      <c r="G14" s="1" t="s">
        <v>228</v>
      </c>
      <c r="H14" s="1">
        <v>2</v>
      </c>
    </row>
    <row r="15" spans="1:14" x14ac:dyDescent="0.25">
      <c r="A15" s="14">
        <v>37791</v>
      </c>
      <c r="B15" s="30" t="s">
        <v>203</v>
      </c>
      <c r="C15" s="1">
        <v>7.72</v>
      </c>
      <c r="F15" s="14">
        <v>37971</v>
      </c>
      <c r="G15" s="1" t="s">
        <v>229</v>
      </c>
      <c r="H15" s="1">
        <v>3</v>
      </c>
    </row>
    <row r="16" spans="1:14" x14ac:dyDescent="0.25">
      <c r="A16" s="14">
        <v>37872</v>
      </c>
      <c r="B16" s="30" t="s">
        <v>206</v>
      </c>
      <c r="C16" s="1">
        <v>11.22</v>
      </c>
      <c r="F16" s="14">
        <v>38013</v>
      </c>
      <c r="G16" s="1" t="s">
        <v>230</v>
      </c>
      <c r="H16" s="1">
        <v>1</v>
      </c>
    </row>
    <row r="17" spans="1:8" x14ac:dyDescent="0.25">
      <c r="A17" s="14">
        <v>37881</v>
      </c>
      <c r="B17" s="30" t="s">
        <v>205</v>
      </c>
      <c r="C17" s="1">
        <v>3.02</v>
      </c>
      <c r="F17" s="14">
        <v>38046</v>
      </c>
      <c r="G17" s="1" t="s">
        <v>231</v>
      </c>
      <c r="H17" s="1">
        <v>1</v>
      </c>
    </row>
    <row r="18" spans="1:8" x14ac:dyDescent="0.25">
      <c r="A18" s="14">
        <v>37930</v>
      </c>
      <c r="B18" s="30" t="s">
        <v>207</v>
      </c>
      <c r="C18" s="1">
        <v>8.8000000000000007</v>
      </c>
      <c r="F18" s="14">
        <v>38532</v>
      </c>
      <c r="G18" s="1" t="s">
        <v>232</v>
      </c>
      <c r="H18" s="1">
        <v>138.4</v>
      </c>
    </row>
    <row r="19" spans="1:8" x14ac:dyDescent="0.25">
      <c r="A19" s="14">
        <v>37944</v>
      </c>
      <c r="B19" s="30" t="s">
        <v>208</v>
      </c>
      <c r="C19" s="1">
        <v>4.3600000000000003</v>
      </c>
      <c r="F19" s="14">
        <v>38534</v>
      </c>
      <c r="G19" s="1" t="s">
        <v>233</v>
      </c>
      <c r="H19" s="1">
        <v>4</v>
      </c>
    </row>
    <row r="20" spans="1:8" x14ac:dyDescent="0.25">
      <c r="A20" s="14">
        <v>37944</v>
      </c>
      <c r="B20" s="30" t="s">
        <v>209</v>
      </c>
      <c r="C20" s="1">
        <v>4.3600000000000003</v>
      </c>
      <c r="F20" s="14">
        <v>38545</v>
      </c>
      <c r="G20" s="1" t="s">
        <v>234</v>
      </c>
      <c r="H20" s="1">
        <v>4</v>
      </c>
    </row>
    <row r="21" spans="1:8" x14ac:dyDescent="0.25">
      <c r="A21" s="14">
        <v>38024</v>
      </c>
      <c r="B21" s="30" t="s">
        <v>210</v>
      </c>
      <c r="C21" s="1">
        <v>1.5</v>
      </c>
      <c r="F21" s="14">
        <v>38560</v>
      </c>
      <c r="G21" s="1" t="s">
        <v>234</v>
      </c>
      <c r="H21" s="1">
        <v>4</v>
      </c>
    </row>
    <row r="22" spans="1:8" x14ac:dyDescent="0.25">
      <c r="A22" s="14">
        <v>38024</v>
      </c>
      <c r="B22" s="30" t="s">
        <v>211</v>
      </c>
      <c r="C22" s="1">
        <v>1.54</v>
      </c>
      <c r="F22" s="14">
        <v>38618</v>
      </c>
      <c r="G22" s="1" t="s">
        <v>235</v>
      </c>
      <c r="H22" s="1">
        <v>4</v>
      </c>
    </row>
    <row r="23" spans="1:8" x14ac:dyDescent="0.25">
      <c r="A23" s="14">
        <v>38390</v>
      </c>
      <c r="B23" s="30" t="s">
        <v>152</v>
      </c>
      <c r="C23" s="1">
        <v>4.32</v>
      </c>
      <c r="F23" s="14">
        <v>38623</v>
      </c>
      <c r="G23" s="1" t="s">
        <v>236</v>
      </c>
      <c r="H23" s="1">
        <v>4</v>
      </c>
    </row>
    <row r="24" spans="1:8" x14ac:dyDescent="0.25">
      <c r="A24" s="14">
        <v>38569</v>
      </c>
      <c r="B24" s="30" t="s">
        <v>212</v>
      </c>
      <c r="C24" s="1">
        <v>4.08</v>
      </c>
      <c r="F24" s="14">
        <v>38657</v>
      </c>
      <c r="G24" s="1" t="s">
        <v>237</v>
      </c>
      <c r="H24" s="1">
        <v>4</v>
      </c>
    </row>
    <row r="25" spans="1:8" x14ac:dyDescent="0.25">
      <c r="A25" s="14">
        <v>38597</v>
      </c>
      <c r="B25" s="30" t="s">
        <v>213</v>
      </c>
      <c r="C25" s="1">
        <v>4.92</v>
      </c>
      <c r="F25" s="14">
        <v>38687</v>
      </c>
      <c r="G25" s="1" t="s">
        <v>238</v>
      </c>
      <c r="H25" s="1">
        <v>4</v>
      </c>
    </row>
    <row r="26" spans="1:8" x14ac:dyDescent="0.25">
      <c r="A26" s="14">
        <v>38644</v>
      </c>
      <c r="B26" s="30" t="s">
        <v>214</v>
      </c>
      <c r="C26" s="1">
        <v>6.04</v>
      </c>
      <c r="F26" s="14">
        <v>38715</v>
      </c>
      <c r="G26" s="1" t="s">
        <v>238</v>
      </c>
      <c r="H26" s="1">
        <v>4</v>
      </c>
    </row>
    <row r="27" spans="1:8" x14ac:dyDescent="0.25">
      <c r="A27" s="14">
        <v>38684</v>
      </c>
      <c r="B27" s="30" t="s">
        <v>216</v>
      </c>
      <c r="C27" s="1">
        <v>4.3600000000000003</v>
      </c>
      <c r="F27" s="14">
        <v>38747</v>
      </c>
      <c r="G27" s="1" t="s">
        <v>238</v>
      </c>
      <c r="H27" s="1">
        <v>4</v>
      </c>
    </row>
    <row r="28" spans="1:8" x14ac:dyDescent="0.25">
      <c r="A28" s="14">
        <v>38731</v>
      </c>
      <c r="B28" s="30" t="s">
        <v>215</v>
      </c>
      <c r="C28" s="1">
        <v>3.52</v>
      </c>
      <c r="F28" s="14">
        <v>38778</v>
      </c>
      <c r="G28" s="1" t="s">
        <v>238</v>
      </c>
      <c r="H28" s="1">
        <v>4</v>
      </c>
    </row>
    <row r="29" spans="1:8" x14ac:dyDescent="0.25">
      <c r="A29" s="14">
        <v>40543</v>
      </c>
      <c r="B29" s="30" t="s">
        <v>163</v>
      </c>
      <c r="C29" s="1">
        <v>2.58</v>
      </c>
      <c r="F29" s="14">
        <v>38806</v>
      </c>
      <c r="G29" s="1" t="s">
        <v>238</v>
      </c>
      <c r="H29" s="1">
        <v>4</v>
      </c>
    </row>
    <row r="30" spans="1:8" x14ac:dyDescent="0.25">
      <c r="A30" s="14">
        <v>40788</v>
      </c>
      <c r="B30" s="30" t="s">
        <v>167</v>
      </c>
      <c r="C30" s="1">
        <v>12.54</v>
      </c>
      <c r="F30" s="14">
        <v>38896</v>
      </c>
      <c r="G30" s="1" t="s">
        <v>238</v>
      </c>
      <c r="H30" s="1">
        <v>5</v>
      </c>
    </row>
    <row r="31" spans="1:8" x14ac:dyDescent="0.25">
      <c r="A31" s="14">
        <v>40874</v>
      </c>
      <c r="B31" s="30" t="s">
        <v>171</v>
      </c>
      <c r="C31" s="1">
        <v>7.72</v>
      </c>
      <c r="F31" s="14">
        <v>38926</v>
      </c>
      <c r="G31" s="1" t="s">
        <v>238</v>
      </c>
      <c r="H31" s="1">
        <v>5</v>
      </c>
    </row>
    <row r="32" spans="1:8" x14ac:dyDescent="0.25">
      <c r="A32" s="14">
        <v>41079</v>
      </c>
      <c r="B32" s="30" t="s">
        <v>181</v>
      </c>
      <c r="C32" s="1">
        <v>6.32</v>
      </c>
      <c r="F32" s="14">
        <v>39034</v>
      </c>
      <c r="G32" s="1" t="s">
        <v>239</v>
      </c>
      <c r="H32" s="1">
        <v>5</v>
      </c>
    </row>
    <row r="33" spans="1:8" x14ac:dyDescent="0.25">
      <c r="A33" s="14">
        <v>41203</v>
      </c>
      <c r="B33" s="30" t="s">
        <v>175</v>
      </c>
      <c r="C33" s="1">
        <v>10.56</v>
      </c>
      <c r="F33" s="14">
        <v>39067</v>
      </c>
      <c r="G33" s="1" t="s">
        <v>240</v>
      </c>
      <c r="H33" s="1">
        <v>5</v>
      </c>
    </row>
    <row r="34" spans="1:8" x14ac:dyDescent="0.25">
      <c r="A34" s="14">
        <v>41727</v>
      </c>
      <c r="B34" s="30" t="s">
        <v>186</v>
      </c>
      <c r="C34" s="1">
        <v>7.04</v>
      </c>
      <c r="F34" s="14">
        <v>39110</v>
      </c>
      <c r="G34" s="1" t="s">
        <v>241</v>
      </c>
      <c r="H34" s="1">
        <v>5</v>
      </c>
    </row>
    <row r="35" spans="1:8" x14ac:dyDescent="0.25">
      <c r="A35" s="14">
        <v>41940</v>
      </c>
      <c r="B35" s="30" t="s">
        <v>189</v>
      </c>
      <c r="C35" s="1">
        <v>4.25</v>
      </c>
      <c r="F35" s="14">
        <v>39133</v>
      </c>
      <c r="G35" s="1" t="s">
        <v>242</v>
      </c>
      <c r="H35" s="1">
        <v>5</v>
      </c>
    </row>
    <row r="36" spans="1:8" x14ac:dyDescent="0.25">
      <c r="A36" s="14"/>
      <c r="F36" s="14">
        <v>39143</v>
      </c>
      <c r="G36" s="1" t="s">
        <v>243</v>
      </c>
      <c r="H36" s="1">
        <v>5</v>
      </c>
    </row>
    <row r="37" spans="1:8" x14ac:dyDescent="0.25">
      <c r="A37" s="14"/>
      <c r="F37" s="14">
        <v>39320</v>
      </c>
      <c r="G37" s="1" t="s">
        <v>244</v>
      </c>
      <c r="H37" s="1">
        <v>25</v>
      </c>
    </row>
    <row r="38" spans="1:8" x14ac:dyDescent="0.25">
      <c r="A38" s="14"/>
      <c r="F38" s="14">
        <v>39679</v>
      </c>
      <c r="G38" s="1" t="s">
        <v>245</v>
      </c>
      <c r="H38" s="1">
        <v>1</v>
      </c>
    </row>
    <row r="39" spans="1:8" x14ac:dyDescent="0.25">
      <c r="A39" s="14"/>
      <c r="F39" s="14">
        <v>40328</v>
      </c>
      <c r="G39" s="1" t="s">
        <v>246</v>
      </c>
      <c r="H39" s="1">
        <v>1</v>
      </c>
    </row>
    <row r="40" spans="1:8" x14ac:dyDescent="0.25">
      <c r="A40" s="14"/>
      <c r="F40" s="14">
        <v>40471</v>
      </c>
      <c r="G40" s="1" t="s">
        <v>247</v>
      </c>
      <c r="H40" s="1">
        <v>1</v>
      </c>
    </row>
    <row r="41" spans="1:8" x14ac:dyDescent="0.25">
      <c r="A41" s="14"/>
      <c r="F41" s="14">
        <v>40529</v>
      </c>
      <c r="G41" s="1" t="s">
        <v>248</v>
      </c>
      <c r="H41" s="1">
        <v>1</v>
      </c>
    </row>
    <row r="42" spans="1:8" x14ac:dyDescent="0.25">
      <c r="A42" s="14"/>
      <c r="F42" s="14">
        <v>40563</v>
      </c>
      <c r="G42" s="1" t="s">
        <v>249</v>
      </c>
      <c r="H42" s="1">
        <v>1</v>
      </c>
    </row>
    <row r="43" spans="1:8" x14ac:dyDescent="0.25">
      <c r="A43" s="14"/>
      <c r="F43" s="14">
        <v>40709</v>
      </c>
      <c r="G43" s="1" t="s">
        <v>250</v>
      </c>
      <c r="H43" s="1">
        <v>1</v>
      </c>
    </row>
    <row r="44" spans="1:8" x14ac:dyDescent="0.25">
      <c r="A44" s="14"/>
      <c r="F44" s="14">
        <v>40709</v>
      </c>
      <c r="G44" s="1" t="s">
        <v>251</v>
      </c>
      <c r="H44" s="1">
        <v>1</v>
      </c>
    </row>
    <row r="45" spans="1:8" x14ac:dyDescent="0.25">
      <c r="A45" s="14"/>
      <c r="F45" s="14">
        <v>40709</v>
      </c>
      <c r="G45" s="1" t="s">
        <v>252</v>
      </c>
      <c r="H45" s="1">
        <v>1</v>
      </c>
    </row>
    <row r="46" spans="1:8" x14ac:dyDescent="0.25">
      <c r="A46" s="14"/>
      <c r="F46" s="14">
        <v>40785</v>
      </c>
      <c r="G46" s="1" t="s">
        <v>253</v>
      </c>
      <c r="H46" s="1">
        <v>1</v>
      </c>
    </row>
    <row r="47" spans="1:8" x14ac:dyDescent="0.25">
      <c r="A47" s="14"/>
      <c r="F47" s="14">
        <v>40785</v>
      </c>
      <c r="G47" s="1" t="s">
        <v>254</v>
      </c>
      <c r="H47" s="1">
        <v>1</v>
      </c>
    </row>
    <row r="48" spans="1:8" x14ac:dyDescent="0.25">
      <c r="A48" s="14"/>
      <c r="F48" s="14">
        <v>40785</v>
      </c>
      <c r="G48" s="1" t="s">
        <v>255</v>
      </c>
      <c r="H48" s="1">
        <v>1</v>
      </c>
    </row>
    <row r="49" spans="1:8" x14ac:dyDescent="0.25">
      <c r="A49" s="14"/>
      <c r="F49" s="14">
        <v>40846</v>
      </c>
      <c r="G49" s="1" t="s">
        <v>256</v>
      </c>
      <c r="H49" s="1">
        <v>1</v>
      </c>
    </row>
    <row r="50" spans="1:8" x14ac:dyDescent="0.25">
      <c r="A50" s="14"/>
      <c r="F50" s="14">
        <v>40846</v>
      </c>
      <c r="G50" s="1" t="s">
        <v>257</v>
      </c>
      <c r="H50" s="1">
        <v>1</v>
      </c>
    </row>
    <row r="51" spans="1:8" x14ac:dyDescent="0.25">
      <c r="A51" s="14"/>
      <c r="F51" s="14">
        <v>40881</v>
      </c>
      <c r="G51" s="1" t="s">
        <v>258</v>
      </c>
      <c r="H51" s="1">
        <v>1</v>
      </c>
    </row>
    <row r="52" spans="1:8" x14ac:dyDescent="0.25">
      <c r="A52" s="14"/>
      <c r="F52" s="14">
        <v>40905</v>
      </c>
      <c r="G52" s="1" t="s">
        <v>259</v>
      </c>
      <c r="H52" s="1">
        <v>2</v>
      </c>
    </row>
    <row r="53" spans="1:8" x14ac:dyDescent="0.25">
      <c r="A53" s="14"/>
      <c r="F53" s="14">
        <v>40927</v>
      </c>
      <c r="G53" s="1" t="s">
        <v>260</v>
      </c>
      <c r="H53" s="1">
        <v>2</v>
      </c>
    </row>
    <row r="54" spans="1:8" x14ac:dyDescent="0.25">
      <c r="A54" s="14"/>
      <c r="F54" s="14">
        <v>40959</v>
      </c>
      <c r="G54" s="1" t="s">
        <v>261</v>
      </c>
      <c r="H54" s="1">
        <v>2</v>
      </c>
    </row>
    <row r="55" spans="1:8" x14ac:dyDescent="0.25">
      <c r="A55" s="14"/>
      <c r="F55" s="14">
        <v>40990</v>
      </c>
      <c r="G55" s="1" t="s">
        <v>262</v>
      </c>
      <c r="H55" s="1">
        <v>2</v>
      </c>
    </row>
    <row r="56" spans="1:8" x14ac:dyDescent="0.25">
      <c r="A56" s="14"/>
      <c r="F56" s="14">
        <v>41021</v>
      </c>
      <c r="G56" s="1" t="s">
        <v>263</v>
      </c>
      <c r="H56" s="1">
        <v>2</v>
      </c>
    </row>
    <row r="57" spans="1:8" x14ac:dyDescent="0.25">
      <c r="A57" s="14"/>
      <c r="F57" s="14">
        <v>41049</v>
      </c>
      <c r="G57" s="1" t="s">
        <v>264</v>
      </c>
      <c r="H57" s="1">
        <v>1</v>
      </c>
    </row>
    <row r="58" spans="1:8" x14ac:dyDescent="0.25">
      <c r="A58" s="14"/>
      <c r="F58" s="14">
        <v>41084</v>
      </c>
      <c r="G58" s="1" t="s">
        <v>265</v>
      </c>
      <c r="H58" s="1">
        <v>1</v>
      </c>
    </row>
    <row r="59" spans="1:8" x14ac:dyDescent="0.25">
      <c r="A59" s="14"/>
      <c r="F59" s="14">
        <v>41111</v>
      </c>
      <c r="G59" s="1" t="s">
        <v>265</v>
      </c>
      <c r="H59" s="1">
        <v>1</v>
      </c>
    </row>
    <row r="60" spans="1:8" x14ac:dyDescent="0.25">
      <c r="A60" s="14"/>
      <c r="F60" s="14">
        <v>41146</v>
      </c>
      <c r="G60" s="1" t="s">
        <v>266</v>
      </c>
      <c r="H60" s="1">
        <v>1</v>
      </c>
    </row>
    <row r="61" spans="1:8" x14ac:dyDescent="0.25">
      <c r="A61" s="14"/>
      <c r="F61" s="14">
        <v>41174</v>
      </c>
      <c r="G61" s="1" t="s">
        <v>267</v>
      </c>
      <c r="H61" s="1">
        <v>1</v>
      </c>
    </row>
    <row r="62" spans="1:8" x14ac:dyDescent="0.25">
      <c r="A62" s="14"/>
      <c r="F62" s="14">
        <v>41204</v>
      </c>
      <c r="G62" s="1" t="s">
        <v>268</v>
      </c>
      <c r="H62" s="1">
        <v>1</v>
      </c>
    </row>
    <row r="63" spans="1:8" x14ac:dyDescent="0.25">
      <c r="A63" s="14"/>
      <c r="F63" s="14">
        <v>41239</v>
      </c>
      <c r="G63" s="1" t="s">
        <v>269</v>
      </c>
      <c r="H63" s="1">
        <v>1</v>
      </c>
    </row>
    <row r="64" spans="1:8" x14ac:dyDescent="0.25">
      <c r="A64" s="14"/>
      <c r="F64" s="14">
        <v>41268</v>
      </c>
      <c r="G64" s="1" t="s">
        <v>270</v>
      </c>
      <c r="H64" s="1">
        <v>1</v>
      </c>
    </row>
    <row r="65" spans="1:8" x14ac:dyDescent="0.25">
      <c r="A65" s="14"/>
      <c r="F65" s="14">
        <v>41298</v>
      </c>
      <c r="G65" s="1" t="s">
        <v>271</v>
      </c>
      <c r="H65" s="1">
        <v>1</v>
      </c>
    </row>
    <row r="66" spans="1:8" x14ac:dyDescent="0.25">
      <c r="A66" s="14"/>
      <c r="F66" s="14">
        <v>41328</v>
      </c>
      <c r="G66" s="1" t="s">
        <v>272</v>
      </c>
      <c r="H66" s="1">
        <v>1</v>
      </c>
    </row>
    <row r="67" spans="1:8" x14ac:dyDescent="0.25">
      <c r="A67" s="14"/>
      <c r="F67" s="14">
        <v>41359</v>
      </c>
      <c r="G67" s="1" t="s">
        <v>273</v>
      </c>
      <c r="H67" s="1">
        <v>1</v>
      </c>
    </row>
    <row r="68" spans="1:8" x14ac:dyDescent="0.25">
      <c r="A68" s="14"/>
      <c r="F68" s="14">
        <v>41420</v>
      </c>
      <c r="G68" s="1" t="s">
        <v>274</v>
      </c>
      <c r="H68" s="1">
        <v>1</v>
      </c>
    </row>
    <row r="69" spans="1:8" x14ac:dyDescent="0.25">
      <c r="A69" s="14"/>
      <c r="F69" s="14">
        <v>41448</v>
      </c>
      <c r="G69" s="1" t="s">
        <v>275</v>
      </c>
      <c r="H69" s="1">
        <v>1</v>
      </c>
    </row>
    <row r="70" spans="1:8" x14ac:dyDescent="0.25">
      <c r="A70" s="14"/>
      <c r="F70" s="14">
        <v>41541</v>
      </c>
      <c r="G70" s="1" t="s">
        <v>276</v>
      </c>
      <c r="H70" s="1">
        <v>1</v>
      </c>
    </row>
    <row r="71" spans="1:8" x14ac:dyDescent="0.25">
      <c r="A71" s="14"/>
      <c r="F71" s="14">
        <v>41541</v>
      </c>
      <c r="G71" s="1" t="s">
        <v>277</v>
      </c>
      <c r="H71" s="1">
        <v>1</v>
      </c>
    </row>
    <row r="72" spans="1:8" x14ac:dyDescent="0.25">
      <c r="A72" s="14"/>
      <c r="F72" s="14">
        <v>41541</v>
      </c>
      <c r="G72" s="1" t="s">
        <v>278</v>
      </c>
      <c r="H72" s="1">
        <v>1</v>
      </c>
    </row>
    <row r="73" spans="1:8" x14ac:dyDescent="0.25">
      <c r="A73" s="14"/>
      <c r="F73" s="14">
        <v>41570</v>
      </c>
      <c r="G73" s="1" t="s">
        <v>279</v>
      </c>
      <c r="H73" s="1">
        <v>1</v>
      </c>
    </row>
    <row r="74" spans="1:8" x14ac:dyDescent="0.25">
      <c r="A74" s="14"/>
      <c r="F74" s="14">
        <v>41596</v>
      </c>
      <c r="G74" s="1" t="s">
        <v>280</v>
      </c>
      <c r="H74" s="1">
        <v>1</v>
      </c>
    </row>
    <row r="75" spans="1:8" x14ac:dyDescent="0.25">
      <c r="A75" s="14"/>
      <c r="F75" s="14">
        <v>41626</v>
      </c>
      <c r="G75" s="1" t="s">
        <v>281</v>
      </c>
      <c r="H75" s="1">
        <v>1</v>
      </c>
    </row>
    <row r="76" spans="1:8" x14ac:dyDescent="0.25">
      <c r="A76" s="14"/>
      <c r="F76" s="14">
        <v>41671</v>
      </c>
      <c r="G76" s="1" t="s">
        <v>282</v>
      </c>
      <c r="H76" s="1">
        <v>1</v>
      </c>
    </row>
    <row r="77" spans="1:8" x14ac:dyDescent="0.25">
      <c r="A77" s="14"/>
      <c r="F77" s="14">
        <v>41687</v>
      </c>
      <c r="G77" s="1" t="s">
        <v>283</v>
      </c>
      <c r="H77" s="1">
        <v>1</v>
      </c>
    </row>
    <row r="78" spans="1:8" x14ac:dyDescent="0.25">
      <c r="A78" s="14"/>
      <c r="F78" s="14">
        <v>41725</v>
      </c>
      <c r="G78" s="1" t="s">
        <v>284</v>
      </c>
      <c r="H78" s="1">
        <v>1</v>
      </c>
    </row>
    <row r="79" spans="1:8" x14ac:dyDescent="0.25">
      <c r="A79" s="14"/>
      <c r="F79" s="14">
        <v>41754</v>
      </c>
      <c r="G79" s="1" t="s">
        <v>285</v>
      </c>
      <c r="H79" s="1">
        <v>1</v>
      </c>
    </row>
    <row r="80" spans="1:8" x14ac:dyDescent="0.25">
      <c r="A80" s="14"/>
      <c r="F80" s="14">
        <v>41793</v>
      </c>
      <c r="G80" s="1" t="s">
        <v>286</v>
      </c>
      <c r="H80" s="1">
        <v>1</v>
      </c>
    </row>
    <row r="81" spans="1:8" x14ac:dyDescent="0.25">
      <c r="A81" s="14"/>
      <c r="F81" s="14">
        <v>41820</v>
      </c>
      <c r="G81" s="75">
        <v>41791</v>
      </c>
      <c r="H81" s="1">
        <v>1</v>
      </c>
    </row>
    <row r="82" spans="1:8" x14ac:dyDescent="0.25">
      <c r="A82" s="14"/>
      <c r="F82" s="14">
        <v>41853</v>
      </c>
      <c r="G82" s="1" t="s">
        <v>287</v>
      </c>
      <c r="H82" s="1">
        <v>1</v>
      </c>
    </row>
    <row r="83" spans="1:8" x14ac:dyDescent="0.25">
      <c r="A83" s="14"/>
      <c r="F83" s="14">
        <v>41919</v>
      </c>
      <c r="G83" s="1" t="s">
        <v>288</v>
      </c>
      <c r="H83" s="1">
        <v>1</v>
      </c>
    </row>
    <row r="84" spans="1:8" x14ac:dyDescent="0.25">
      <c r="A84" s="14"/>
      <c r="F84" s="14">
        <v>41939</v>
      </c>
      <c r="G84" s="1" t="s">
        <v>289</v>
      </c>
      <c r="H84" s="1">
        <v>1</v>
      </c>
    </row>
    <row r="85" spans="1:8" x14ac:dyDescent="0.25">
      <c r="A85" s="14"/>
      <c r="F85" s="14">
        <v>41968</v>
      </c>
      <c r="G85" s="1" t="s">
        <v>290</v>
      </c>
      <c r="H85" s="1">
        <v>3</v>
      </c>
    </row>
    <row r="86" spans="1:8" x14ac:dyDescent="0.25">
      <c r="A86" s="14"/>
      <c r="F86" s="14">
        <v>42026</v>
      </c>
      <c r="G86" s="1" t="s">
        <v>291</v>
      </c>
      <c r="H86" s="1">
        <v>9</v>
      </c>
    </row>
    <row r="87" spans="1:8" x14ac:dyDescent="0.25">
      <c r="A87" s="14"/>
      <c r="F87" s="14">
        <v>42031</v>
      </c>
      <c r="G87" s="1" t="s">
        <v>292</v>
      </c>
      <c r="H87" s="1">
        <v>1</v>
      </c>
    </row>
    <row r="88" spans="1:8" x14ac:dyDescent="0.25">
      <c r="A88" s="14"/>
      <c r="F88" s="14">
        <v>42064</v>
      </c>
      <c r="G88" s="1" t="s">
        <v>293</v>
      </c>
      <c r="H88" s="1">
        <v>1</v>
      </c>
    </row>
    <row r="89" spans="1:8" x14ac:dyDescent="0.25">
      <c r="A89" s="14"/>
      <c r="F89" s="14">
        <v>42093</v>
      </c>
      <c r="G89" s="1" t="s">
        <v>294</v>
      </c>
      <c r="H89" s="1">
        <v>1</v>
      </c>
    </row>
    <row r="90" spans="1:8" x14ac:dyDescent="0.25">
      <c r="A90" s="14"/>
      <c r="F90" s="14">
        <v>42118</v>
      </c>
      <c r="G90" s="1" t="s">
        <v>295</v>
      </c>
      <c r="H90" s="1">
        <v>1</v>
      </c>
    </row>
    <row r="91" spans="1:8" x14ac:dyDescent="0.25">
      <c r="A91" s="14"/>
      <c r="F91" s="14">
        <v>42166</v>
      </c>
      <c r="G91" s="1" t="s">
        <v>296</v>
      </c>
      <c r="H91" s="1">
        <v>1</v>
      </c>
    </row>
    <row r="92" spans="1:8" x14ac:dyDescent="0.25">
      <c r="A92" s="14"/>
      <c r="F92" s="14">
        <v>42213</v>
      </c>
      <c r="G92" s="1" t="s">
        <v>297</v>
      </c>
      <c r="H92" s="1">
        <v>11</v>
      </c>
    </row>
    <row r="93" spans="1:8" x14ac:dyDescent="0.25">
      <c r="A93" s="14"/>
      <c r="F93" s="14">
        <v>42245</v>
      </c>
      <c r="G93" s="1" t="s">
        <v>298</v>
      </c>
      <c r="H93" s="1">
        <v>11</v>
      </c>
    </row>
    <row r="94" spans="1:8" x14ac:dyDescent="0.25">
      <c r="A94" s="14"/>
      <c r="F94" s="14">
        <v>42286</v>
      </c>
      <c r="G94" s="1" t="s">
        <v>299</v>
      </c>
      <c r="H94" s="1">
        <v>11</v>
      </c>
    </row>
    <row r="95" spans="1:8" x14ac:dyDescent="0.25">
      <c r="A95" s="14"/>
      <c r="F95" s="14">
        <v>42373</v>
      </c>
      <c r="G95" s="1" t="s">
        <v>300</v>
      </c>
      <c r="H95" s="1">
        <v>23</v>
      </c>
    </row>
    <row r="96" spans="1:8" x14ac:dyDescent="0.25">
      <c r="A96" s="14"/>
      <c r="F96" s="14">
        <v>42421</v>
      </c>
      <c r="G96" s="1" t="s">
        <v>301</v>
      </c>
      <c r="H96" s="1">
        <v>10</v>
      </c>
    </row>
    <row r="97" spans="1:8" x14ac:dyDescent="0.25">
      <c r="A97" s="14"/>
      <c r="F97" s="14">
        <v>42528</v>
      </c>
      <c r="G97" s="1" t="s">
        <v>302</v>
      </c>
      <c r="H97" s="1">
        <v>10</v>
      </c>
    </row>
    <row r="98" spans="1:8" x14ac:dyDescent="0.25">
      <c r="A98" s="14"/>
      <c r="F98" s="14">
        <v>42529</v>
      </c>
      <c r="G98" s="1" t="s">
        <v>303</v>
      </c>
      <c r="H98" s="1">
        <v>11</v>
      </c>
    </row>
    <row r="99" spans="1:8" x14ac:dyDescent="0.25">
      <c r="A99" s="14"/>
      <c r="F99" s="14">
        <v>42555</v>
      </c>
      <c r="G99" s="1" t="s">
        <v>304</v>
      </c>
      <c r="H99" s="1">
        <v>11</v>
      </c>
    </row>
    <row r="100" spans="1:8" x14ac:dyDescent="0.25">
      <c r="A100" s="14"/>
      <c r="F100" s="14">
        <v>42952</v>
      </c>
      <c r="G100" s="1" t="s">
        <v>305</v>
      </c>
      <c r="H100" s="1">
        <v>1</v>
      </c>
    </row>
    <row r="101" spans="1:8" x14ac:dyDescent="0.25">
      <c r="A101" s="14"/>
      <c r="F101" s="14">
        <v>42952</v>
      </c>
      <c r="G101" s="1" t="s">
        <v>306</v>
      </c>
      <c r="H101" s="1">
        <v>1</v>
      </c>
    </row>
    <row r="102" spans="1:8" x14ac:dyDescent="0.25">
      <c r="A102" s="14"/>
      <c r="F102" s="14">
        <v>42952</v>
      </c>
      <c r="G102" s="1" t="s">
        <v>307</v>
      </c>
      <c r="H102" s="1">
        <v>1</v>
      </c>
    </row>
    <row r="103" spans="1:8" x14ac:dyDescent="0.25">
      <c r="A103" s="14"/>
      <c r="F103" s="14">
        <v>42952</v>
      </c>
      <c r="G103" s="1" t="s">
        <v>308</v>
      </c>
      <c r="H103" s="1">
        <v>1</v>
      </c>
    </row>
    <row r="104" spans="1:8" x14ac:dyDescent="0.25">
      <c r="A104" s="14"/>
      <c r="F104" s="14">
        <v>42989</v>
      </c>
      <c r="G104" s="1" t="s">
        <v>309</v>
      </c>
      <c r="H104" s="1">
        <v>1</v>
      </c>
    </row>
    <row r="105" spans="1:8" x14ac:dyDescent="0.25">
      <c r="A105" s="14"/>
      <c r="F105" s="14">
        <v>43012</v>
      </c>
      <c r="G105" s="1" t="s">
        <v>310</v>
      </c>
      <c r="H105" s="1">
        <v>1</v>
      </c>
    </row>
    <row r="106" spans="1:8" x14ac:dyDescent="0.25">
      <c r="A106" s="14"/>
      <c r="F106" s="14">
        <v>43103</v>
      </c>
      <c r="G106" s="1" t="s">
        <v>311</v>
      </c>
      <c r="H106" s="1">
        <v>1</v>
      </c>
    </row>
    <row r="107" spans="1:8" x14ac:dyDescent="0.25">
      <c r="A107" s="14"/>
      <c r="F107" s="14">
        <v>43123</v>
      </c>
      <c r="G107" s="1" t="s">
        <v>312</v>
      </c>
      <c r="H107" s="1">
        <v>1</v>
      </c>
    </row>
    <row r="108" spans="1:8" x14ac:dyDescent="0.25">
      <c r="A108" s="14"/>
      <c r="F108" s="14">
        <v>43134</v>
      </c>
      <c r="G108" s="1" t="s">
        <v>313</v>
      </c>
      <c r="H108" s="1">
        <v>1</v>
      </c>
    </row>
    <row r="109" spans="1:8" x14ac:dyDescent="0.25">
      <c r="A109" s="14"/>
      <c r="F109" s="14">
        <v>43143</v>
      </c>
      <c r="G109" s="1" t="s">
        <v>314</v>
      </c>
      <c r="H109" s="1">
        <v>1</v>
      </c>
    </row>
    <row r="110" spans="1:8" x14ac:dyDescent="0.25">
      <c r="A110" s="14"/>
      <c r="F110" s="14">
        <v>43163</v>
      </c>
      <c r="G110" s="1" t="s">
        <v>315</v>
      </c>
      <c r="H110" s="1">
        <v>1</v>
      </c>
    </row>
    <row r="111" spans="1:8" x14ac:dyDescent="0.25">
      <c r="A111" s="14"/>
      <c r="F111" s="14">
        <v>43193</v>
      </c>
      <c r="G111" s="1" t="s">
        <v>316</v>
      </c>
      <c r="H111" s="1">
        <v>1</v>
      </c>
    </row>
    <row r="112" spans="1:8" x14ac:dyDescent="0.25">
      <c r="A112" s="14"/>
      <c r="F112" s="14">
        <v>43295</v>
      </c>
      <c r="G112" s="1" t="s">
        <v>317</v>
      </c>
      <c r="H112" s="1">
        <v>1</v>
      </c>
    </row>
    <row r="113" spans="1:8" x14ac:dyDescent="0.25">
      <c r="A113" s="14"/>
      <c r="F113" s="14">
        <v>43347</v>
      </c>
      <c r="G113" s="1" t="s">
        <v>318</v>
      </c>
      <c r="H113" s="1">
        <v>1</v>
      </c>
    </row>
    <row r="114" spans="1:8" x14ac:dyDescent="0.25">
      <c r="A114" s="14"/>
      <c r="F114" s="14">
        <v>43868</v>
      </c>
      <c r="G114" s="1" t="s">
        <v>319</v>
      </c>
      <c r="H114" s="1">
        <v>1</v>
      </c>
    </row>
    <row r="115" spans="1:8" x14ac:dyDescent="0.25">
      <c r="A115" s="14"/>
      <c r="F115" s="14">
        <v>43925</v>
      </c>
      <c r="G115" s="1" t="s">
        <v>320</v>
      </c>
      <c r="H115" s="1">
        <v>1</v>
      </c>
    </row>
    <row r="116" spans="1:8" x14ac:dyDescent="0.25">
      <c r="A116" s="14"/>
      <c r="F116" s="14">
        <v>44108</v>
      </c>
      <c r="G116" s="1" t="s">
        <v>321</v>
      </c>
      <c r="H116" s="1">
        <v>1</v>
      </c>
    </row>
    <row r="117" spans="1:8" x14ac:dyDescent="0.25">
      <c r="A117" s="14"/>
      <c r="F117" s="14">
        <v>44171</v>
      </c>
      <c r="G117" s="1" t="s">
        <v>322</v>
      </c>
      <c r="H117" s="1">
        <v>1</v>
      </c>
    </row>
    <row r="118" spans="1:8" x14ac:dyDescent="0.25">
      <c r="A118" s="14"/>
      <c r="F118" s="14">
        <v>44203</v>
      </c>
      <c r="G118" s="1" t="s">
        <v>323</v>
      </c>
      <c r="H118" s="1">
        <v>1</v>
      </c>
    </row>
    <row r="119" spans="1:8" x14ac:dyDescent="0.25">
      <c r="A119" s="14"/>
      <c r="F119" s="14">
        <v>44232</v>
      </c>
      <c r="G119" s="1" t="s">
        <v>324</v>
      </c>
      <c r="H119" s="1">
        <v>1</v>
      </c>
    </row>
    <row r="120" spans="1:8" x14ac:dyDescent="0.25">
      <c r="A120" s="14"/>
      <c r="F120" s="14">
        <v>44292</v>
      </c>
      <c r="G120" s="1" t="s">
        <v>325</v>
      </c>
      <c r="H120" s="1">
        <v>1</v>
      </c>
    </row>
    <row r="121" spans="1:8" x14ac:dyDescent="0.25">
      <c r="A121" s="14"/>
      <c r="F121" s="14">
        <v>44317</v>
      </c>
      <c r="G121" s="1" t="s">
        <v>326</v>
      </c>
      <c r="H121" s="1">
        <v>1</v>
      </c>
    </row>
    <row r="122" spans="1:8" x14ac:dyDescent="0.25">
      <c r="A122" s="14"/>
      <c r="F122" s="14">
        <v>44384</v>
      </c>
      <c r="G122" s="1" t="s">
        <v>327</v>
      </c>
      <c r="H122" s="1">
        <v>1</v>
      </c>
    </row>
    <row r="123" spans="1:8" x14ac:dyDescent="0.25">
      <c r="A123" s="14"/>
      <c r="F123" s="14">
        <v>44415</v>
      </c>
      <c r="G123" s="1" t="s">
        <v>328</v>
      </c>
      <c r="H123" s="1">
        <v>1</v>
      </c>
    </row>
    <row r="124" spans="1:8" x14ac:dyDescent="0.25">
      <c r="A124" s="14"/>
      <c r="F124" s="14">
        <v>44460</v>
      </c>
      <c r="G124" s="1" t="s">
        <v>329</v>
      </c>
      <c r="H124" s="1">
        <v>1</v>
      </c>
    </row>
    <row r="125" spans="1:8" x14ac:dyDescent="0.25">
      <c r="A125" s="14"/>
      <c r="F125" s="14">
        <v>44485</v>
      </c>
      <c r="G125" s="1" t="s">
        <v>330</v>
      </c>
      <c r="H125" s="1">
        <v>1</v>
      </c>
    </row>
    <row r="126" spans="1:8" x14ac:dyDescent="0.25">
      <c r="A126" s="14"/>
      <c r="F126" s="14">
        <v>44510</v>
      </c>
      <c r="G126" s="1" t="s">
        <v>331</v>
      </c>
      <c r="H126" s="1">
        <v>1</v>
      </c>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5"/>
  <sheetViews>
    <sheetView zoomScale="80" zoomScaleNormal="80" workbookViewId="0">
      <selection activeCell="F39" sqref="F39"/>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36965</v>
      </c>
      <c r="B2" s="32" t="s">
        <v>109</v>
      </c>
      <c r="C2" t="s">
        <v>110</v>
      </c>
      <c r="D2" t="s">
        <v>111</v>
      </c>
      <c r="E2" t="s">
        <v>112</v>
      </c>
      <c r="F2" t="s">
        <v>113</v>
      </c>
      <c r="G2" t="s">
        <v>114</v>
      </c>
      <c r="H2" t="s">
        <v>115</v>
      </c>
      <c r="I2" t="s">
        <v>116</v>
      </c>
      <c r="J2" s="14">
        <v>37064</v>
      </c>
      <c r="K2" s="15">
        <v>34</v>
      </c>
      <c r="L2" s="15" t="s">
        <v>110</v>
      </c>
      <c r="M2" t="s">
        <v>1</v>
      </c>
      <c r="N2" s="15">
        <v>10.52</v>
      </c>
      <c r="O2" s="15">
        <v>7.48</v>
      </c>
      <c r="P2" t="s">
        <v>117</v>
      </c>
      <c r="Q2" t="s">
        <v>118</v>
      </c>
      <c r="R2" t="s">
        <v>117</v>
      </c>
      <c r="S2" t="s">
        <v>118</v>
      </c>
      <c r="T2" t="s">
        <v>117</v>
      </c>
      <c r="U2" t="s">
        <v>118</v>
      </c>
      <c r="V2" t="s">
        <v>117</v>
      </c>
      <c r="W2" t="s">
        <v>118</v>
      </c>
      <c r="X2" t="s">
        <v>117</v>
      </c>
      <c r="Y2" t="s">
        <v>118</v>
      </c>
      <c r="Z2" t="s">
        <v>117</v>
      </c>
      <c r="AA2" t="s">
        <v>118</v>
      </c>
      <c r="AB2" t="s">
        <v>117</v>
      </c>
      <c r="AC2" t="s">
        <v>118</v>
      </c>
      <c r="AD2" t="s">
        <v>117</v>
      </c>
      <c r="AE2" t="s">
        <v>118</v>
      </c>
    </row>
    <row r="3" spans="1:31" x14ac:dyDescent="0.25">
      <c r="A3" s="16">
        <v>36970</v>
      </c>
      <c r="B3" s="32" t="s">
        <v>119</v>
      </c>
      <c r="C3" t="s">
        <v>110</v>
      </c>
      <c r="D3" t="s">
        <v>120</v>
      </c>
      <c r="E3" t="s">
        <v>112</v>
      </c>
      <c r="F3" t="s">
        <v>113</v>
      </c>
      <c r="G3" t="s">
        <v>114</v>
      </c>
      <c r="H3" t="s">
        <v>121</v>
      </c>
      <c r="I3" t="s">
        <v>116</v>
      </c>
      <c r="J3" s="14">
        <v>37127</v>
      </c>
      <c r="K3" s="15">
        <v>44</v>
      </c>
      <c r="L3" s="15" t="s">
        <v>112</v>
      </c>
      <c r="M3" t="s">
        <v>1</v>
      </c>
      <c r="N3" s="15">
        <v>9.68</v>
      </c>
      <c r="O3" s="15">
        <v>13.32</v>
      </c>
      <c r="P3" t="s">
        <v>117</v>
      </c>
      <c r="Q3" t="s">
        <v>118</v>
      </c>
      <c r="R3" t="s">
        <v>117</v>
      </c>
      <c r="S3" t="s">
        <v>118</v>
      </c>
      <c r="T3" t="s">
        <v>117</v>
      </c>
      <c r="U3" t="s">
        <v>118</v>
      </c>
      <c r="V3" t="s">
        <v>117</v>
      </c>
      <c r="W3" t="s">
        <v>118</v>
      </c>
      <c r="X3" t="s">
        <v>117</v>
      </c>
      <c r="Y3" t="s">
        <v>118</v>
      </c>
      <c r="Z3" t="s">
        <v>117</v>
      </c>
      <c r="AA3" t="s">
        <v>118</v>
      </c>
      <c r="AB3" t="s">
        <v>117</v>
      </c>
      <c r="AC3" t="s">
        <v>118</v>
      </c>
      <c r="AD3" t="s">
        <v>117</v>
      </c>
      <c r="AE3" t="s">
        <v>118</v>
      </c>
    </row>
    <row r="4" spans="1:31" x14ac:dyDescent="0.25">
      <c r="A4" s="16">
        <v>36998</v>
      </c>
      <c r="B4" s="32" t="s">
        <v>194</v>
      </c>
      <c r="C4" t="s">
        <v>110</v>
      </c>
      <c r="D4" t="s">
        <v>122</v>
      </c>
      <c r="E4" t="s">
        <v>112</v>
      </c>
      <c r="F4" t="s">
        <v>123</v>
      </c>
      <c r="G4" t="s">
        <v>124</v>
      </c>
      <c r="H4" t="s">
        <v>125</v>
      </c>
      <c r="I4" t="s">
        <v>126</v>
      </c>
      <c r="J4" s="14">
        <v>37141</v>
      </c>
      <c r="K4" s="15">
        <v>12</v>
      </c>
      <c r="L4" s="15" t="s">
        <v>110</v>
      </c>
      <c r="M4" t="s">
        <v>1</v>
      </c>
      <c r="N4" s="15">
        <v>4.3600000000000003</v>
      </c>
      <c r="O4" s="15">
        <v>2.64</v>
      </c>
      <c r="P4" t="s">
        <v>110</v>
      </c>
      <c r="Q4" t="s">
        <v>127</v>
      </c>
      <c r="R4" t="s">
        <v>112</v>
      </c>
      <c r="S4" t="s">
        <v>113</v>
      </c>
      <c r="T4" t="s">
        <v>117</v>
      </c>
      <c r="U4" t="s">
        <v>118</v>
      </c>
      <c r="V4" t="s">
        <v>117</v>
      </c>
      <c r="W4" t="s">
        <v>118</v>
      </c>
      <c r="X4" t="s">
        <v>117</v>
      </c>
      <c r="Y4" t="s">
        <v>118</v>
      </c>
      <c r="Z4" t="s">
        <v>117</v>
      </c>
      <c r="AA4" t="s">
        <v>118</v>
      </c>
      <c r="AB4" t="s">
        <v>117</v>
      </c>
      <c r="AC4" t="s">
        <v>118</v>
      </c>
      <c r="AD4" t="s">
        <v>117</v>
      </c>
      <c r="AE4" t="s">
        <v>118</v>
      </c>
    </row>
    <row r="5" spans="1:31" x14ac:dyDescent="0.25">
      <c r="A5" s="16">
        <v>37069</v>
      </c>
      <c r="B5" s="32" t="s">
        <v>195</v>
      </c>
      <c r="C5" t="s">
        <v>110</v>
      </c>
      <c r="D5" t="s">
        <v>128</v>
      </c>
      <c r="E5" t="s">
        <v>112</v>
      </c>
      <c r="F5" t="s">
        <v>113</v>
      </c>
      <c r="G5" t="s">
        <v>124</v>
      </c>
      <c r="H5" t="s">
        <v>129</v>
      </c>
      <c r="I5" t="s">
        <v>116</v>
      </c>
      <c r="J5" s="14">
        <v>37102</v>
      </c>
      <c r="K5" s="15">
        <v>26</v>
      </c>
      <c r="L5" s="15" t="s">
        <v>112</v>
      </c>
      <c r="M5" t="s">
        <v>1</v>
      </c>
      <c r="N5" s="15">
        <v>5.72</v>
      </c>
      <c r="O5" s="15">
        <v>8.2799999999999994</v>
      </c>
      <c r="P5" t="s">
        <v>117</v>
      </c>
      <c r="Q5" t="s">
        <v>118</v>
      </c>
      <c r="R5" t="s">
        <v>117</v>
      </c>
      <c r="S5" t="s">
        <v>118</v>
      </c>
      <c r="T5" t="s">
        <v>117</v>
      </c>
      <c r="U5" t="s">
        <v>118</v>
      </c>
      <c r="V5" t="s">
        <v>117</v>
      </c>
      <c r="W5" t="s">
        <v>118</v>
      </c>
      <c r="X5" t="s">
        <v>117</v>
      </c>
      <c r="Y5" t="s">
        <v>118</v>
      </c>
      <c r="Z5" t="s">
        <v>117</v>
      </c>
      <c r="AA5" t="s">
        <v>118</v>
      </c>
      <c r="AB5" t="s">
        <v>117</v>
      </c>
      <c r="AC5" t="s">
        <v>118</v>
      </c>
      <c r="AD5" t="s">
        <v>117</v>
      </c>
      <c r="AE5" t="s">
        <v>118</v>
      </c>
    </row>
    <row r="6" spans="1:31" x14ac:dyDescent="0.25">
      <c r="A6" s="16">
        <v>37109</v>
      </c>
      <c r="B6" s="32" t="s">
        <v>196</v>
      </c>
      <c r="C6" t="s">
        <v>110</v>
      </c>
      <c r="D6" t="s">
        <v>128</v>
      </c>
      <c r="E6" t="s">
        <v>112</v>
      </c>
      <c r="F6" t="s">
        <v>113</v>
      </c>
      <c r="G6" t="s">
        <v>114</v>
      </c>
      <c r="H6" t="s">
        <v>121</v>
      </c>
      <c r="I6" t="s">
        <v>116</v>
      </c>
      <c r="J6" s="14">
        <v>37394</v>
      </c>
      <c r="K6" s="15">
        <v>42</v>
      </c>
      <c r="L6" s="15" t="s">
        <v>112</v>
      </c>
      <c r="M6" t="s">
        <v>1</v>
      </c>
      <c r="N6" s="15">
        <v>9.24</v>
      </c>
      <c r="O6" s="15">
        <v>12.76</v>
      </c>
      <c r="P6" t="s">
        <v>117</v>
      </c>
      <c r="Q6" t="s">
        <v>118</v>
      </c>
      <c r="R6" t="s">
        <v>117</v>
      </c>
      <c r="S6" t="s">
        <v>118</v>
      </c>
      <c r="T6" t="s">
        <v>117</v>
      </c>
      <c r="U6" t="s">
        <v>118</v>
      </c>
      <c r="V6" t="s">
        <v>117</v>
      </c>
      <c r="W6" t="s">
        <v>118</v>
      </c>
      <c r="X6" t="s">
        <v>117</v>
      </c>
      <c r="Y6" t="s">
        <v>118</v>
      </c>
      <c r="Z6" t="s">
        <v>117</v>
      </c>
      <c r="AA6" t="s">
        <v>118</v>
      </c>
      <c r="AB6" t="s">
        <v>117</v>
      </c>
      <c r="AC6" t="s">
        <v>118</v>
      </c>
      <c r="AD6" t="s">
        <v>117</v>
      </c>
      <c r="AE6" t="s">
        <v>118</v>
      </c>
    </row>
    <row r="7" spans="1:31" x14ac:dyDescent="0.25">
      <c r="A7" s="16">
        <v>37183</v>
      </c>
      <c r="B7" s="32" t="s">
        <v>197</v>
      </c>
      <c r="C7" t="s">
        <v>110</v>
      </c>
      <c r="D7" t="s">
        <v>130</v>
      </c>
      <c r="E7" t="s">
        <v>112</v>
      </c>
      <c r="F7" t="s">
        <v>113</v>
      </c>
      <c r="G7" t="s">
        <v>124</v>
      </c>
      <c r="H7" t="s">
        <v>131</v>
      </c>
      <c r="I7" t="s">
        <v>116</v>
      </c>
      <c r="J7" s="14">
        <v>37183</v>
      </c>
      <c r="K7" s="15">
        <v>12</v>
      </c>
      <c r="L7" s="15" t="s">
        <v>110</v>
      </c>
      <c r="M7" t="s">
        <v>1</v>
      </c>
      <c r="N7" s="15">
        <v>4.3600000000000003</v>
      </c>
      <c r="O7" s="15">
        <v>2.64</v>
      </c>
      <c r="P7" t="s">
        <v>117</v>
      </c>
      <c r="Q7" t="s">
        <v>118</v>
      </c>
      <c r="R7" t="s">
        <v>117</v>
      </c>
      <c r="S7" t="s">
        <v>118</v>
      </c>
      <c r="T7" t="s">
        <v>117</v>
      </c>
      <c r="U7" t="s">
        <v>118</v>
      </c>
      <c r="V7" t="s">
        <v>117</v>
      </c>
      <c r="W7" t="s">
        <v>118</v>
      </c>
      <c r="X7" t="s">
        <v>117</v>
      </c>
      <c r="Y7" t="s">
        <v>118</v>
      </c>
      <c r="Z7" t="s">
        <v>117</v>
      </c>
      <c r="AA7" t="s">
        <v>118</v>
      </c>
      <c r="AB7" t="s">
        <v>117</v>
      </c>
      <c r="AC7" t="s">
        <v>118</v>
      </c>
      <c r="AD7" t="s">
        <v>117</v>
      </c>
      <c r="AE7" t="s">
        <v>118</v>
      </c>
    </row>
    <row r="8" spans="1:31" x14ac:dyDescent="0.25">
      <c r="A8" s="16">
        <v>37192</v>
      </c>
      <c r="B8" s="32" t="s">
        <v>198</v>
      </c>
      <c r="C8" t="s">
        <v>110</v>
      </c>
      <c r="D8" t="s">
        <v>130</v>
      </c>
      <c r="E8" t="s">
        <v>112</v>
      </c>
      <c r="F8" t="s">
        <v>113</v>
      </c>
      <c r="G8" t="s">
        <v>124</v>
      </c>
      <c r="H8" t="s">
        <v>131</v>
      </c>
      <c r="I8" t="s">
        <v>132</v>
      </c>
      <c r="J8" s="14">
        <v>37219</v>
      </c>
      <c r="K8" s="15">
        <v>12</v>
      </c>
      <c r="L8" s="15" t="s">
        <v>110</v>
      </c>
      <c r="M8" t="s">
        <v>1</v>
      </c>
      <c r="N8" s="15">
        <v>2.1800000000000002</v>
      </c>
      <c r="O8" s="15">
        <v>1.38</v>
      </c>
      <c r="P8" t="s">
        <v>117</v>
      </c>
      <c r="Q8" t="s">
        <v>118</v>
      </c>
      <c r="R8" t="s">
        <v>117</v>
      </c>
      <c r="S8" t="s">
        <v>118</v>
      </c>
      <c r="T8" t="s">
        <v>117</v>
      </c>
      <c r="U8" t="s">
        <v>118</v>
      </c>
      <c r="V8" t="s">
        <v>117</v>
      </c>
      <c r="W8" t="s">
        <v>118</v>
      </c>
      <c r="X8" t="s">
        <v>117</v>
      </c>
      <c r="Y8" t="s">
        <v>118</v>
      </c>
      <c r="Z8" t="s">
        <v>117</v>
      </c>
      <c r="AA8" t="s">
        <v>118</v>
      </c>
      <c r="AB8" t="s">
        <v>117</v>
      </c>
      <c r="AC8" t="s">
        <v>118</v>
      </c>
      <c r="AD8" t="s">
        <v>117</v>
      </c>
      <c r="AE8" t="s">
        <v>118</v>
      </c>
    </row>
    <row r="9" spans="1:31" x14ac:dyDescent="0.25">
      <c r="A9" s="16">
        <v>37280</v>
      </c>
      <c r="B9" s="32" t="s">
        <v>199</v>
      </c>
      <c r="C9" t="s">
        <v>110</v>
      </c>
      <c r="D9" t="s">
        <v>133</v>
      </c>
      <c r="E9" t="s">
        <v>112</v>
      </c>
      <c r="F9" t="s">
        <v>113</v>
      </c>
      <c r="G9" t="s">
        <v>124</v>
      </c>
      <c r="H9" t="s">
        <v>134</v>
      </c>
      <c r="I9" t="s">
        <v>116</v>
      </c>
      <c r="J9" s="14">
        <v>37302</v>
      </c>
      <c r="K9" s="15">
        <v>7</v>
      </c>
      <c r="L9" s="15" t="s">
        <v>110</v>
      </c>
      <c r="M9" t="s">
        <v>1</v>
      </c>
      <c r="N9" s="15">
        <v>2.96</v>
      </c>
      <c r="O9" s="15">
        <v>1.54</v>
      </c>
      <c r="P9" t="s">
        <v>117</v>
      </c>
      <c r="Q9" t="s">
        <v>118</v>
      </c>
      <c r="R9" t="s">
        <v>117</v>
      </c>
      <c r="S9" t="s">
        <v>118</v>
      </c>
      <c r="T9" t="s">
        <v>117</v>
      </c>
      <c r="U9" t="s">
        <v>118</v>
      </c>
      <c r="V9" t="s">
        <v>117</v>
      </c>
      <c r="W9" t="s">
        <v>118</v>
      </c>
      <c r="X9" t="s">
        <v>117</v>
      </c>
      <c r="Y9" t="s">
        <v>118</v>
      </c>
      <c r="Z9" t="s">
        <v>117</v>
      </c>
      <c r="AA9" t="s">
        <v>118</v>
      </c>
      <c r="AB9" t="s">
        <v>117</v>
      </c>
      <c r="AC9" t="s">
        <v>118</v>
      </c>
      <c r="AD9" t="s">
        <v>117</v>
      </c>
      <c r="AE9" t="s">
        <v>118</v>
      </c>
    </row>
    <row r="10" spans="1:31" x14ac:dyDescent="0.25">
      <c r="A10" s="16">
        <v>37297</v>
      </c>
      <c r="B10" s="32" t="s">
        <v>200</v>
      </c>
      <c r="C10" t="s">
        <v>110</v>
      </c>
      <c r="D10" t="s">
        <v>135</v>
      </c>
      <c r="E10" t="s">
        <v>112</v>
      </c>
      <c r="F10" t="s">
        <v>123</v>
      </c>
      <c r="G10" t="s">
        <v>114</v>
      </c>
      <c r="H10" t="s">
        <v>136</v>
      </c>
      <c r="I10" t="s">
        <v>137</v>
      </c>
      <c r="J10" s="14">
        <v>37532</v>
      </c>
      <c r="K10" s="15">
        <v>24</v>
      </c>
      <c r="L10" s="15" t="s">
        <v>112</v>
      </c>
      <c r="M10" t="s">
        <v>1</v>
      </c>
      <c r="N10" s="15">
        <v>2.64</v>
      </c>
      <c r="O10" s="15">
        <v>3.86</v>
      </c>
      <c r="P10" t="s">
        <v>110</v>
      </c>
      <c r="Q10" t="s">
        <v>113</v>
      </c>
      <c r="R10" t="s">
        <v>112</v>
      </c>
      <c r="S10" t="s">
        <v>138</v>
      </c>
      <c r="T10" t="s">
        <v>117</v>
      </c>
      <c r="U10" t="s">
        <v>118</v>
      </c>
      <c r="V10" t="s">
        <v>117</v>
      </c>
      <c r="W10" t="s">
        <v>118</v>
      </c>
      <c r="X10" t="s">
        <v>117</v>
      </c>
      <c r="Y10" t="s">
        <v>118</v>
      </c>
      <c r="Z10" t="s">
        <v>117</v>
      </c>
      <c r="AA10" t="s">
        <v>118</v>
      </c>
      <c r="AB10" t="s">
        <v>117</v>
      </c>
      <c r="AC10" t="s">
        <v>118</v>
      </c>
      <c r="AD10" t="s">
        <v>117</v>
      </c>
      <c r="AE10" t="s">
        <v>118</v>
      </c>
    </row>
    <row r="11" spans="1:31" x14ac:dyDescent="0.25">
      <c r="A11" s="16">
        <v>37391</v>
      </c>
      <c r="B11" s="32" t="s">
        <v>201</v>
      </c>
      <c r="C11" t="s">
        <v>110</v>
      </c>
      <c r="D11" t="s">
        <v>120</v>
      </c>
      <c r="E11" t="s">
        <v>112</v>
      </c>
      <c r="F11" t="s">
        <v>113</v>
      </c>
      <c r="G11" t="s">
        <v>139</v>
      </c>
      <c r="H11" t="s">
        <v>140</v>
      </c>
      <c r="I11" t="s">
        <v>116</v>
      </c>
      <c r="J11" s="14">
        <v>37391</v>
      </c>
      <c r="K11" s="15">
        <v>30</v>
      </c>
      <c r="L11" s="15" t="s">
        <v>112</v>
      </c>
      <c r="M11" t="s">
        <v>1</v>
      </c>
      <c r="N11" s="15">
        <v>6.6</v>
      </c>
      <c r="O11" s="15">
        <v>9.4</v>
      </c>
      <c r="P11" t="s">
        <v>117</v>
      </c>
      <c r="Q11" t="s">
        <v>118</v>
      </c>
      <c r="R11" t="s">
        <v>117</v>
      </c>
      <c r="S11" t="s">
        <v>118</v>
      </c>
      <c r="T11" t="s">
        <v>117</v>
      </c>
      <c r="U11" t="s">
        <v>118</v>
      </c>
      <c r="V11" t="s">
        <v>117</v>
      </c>
      <c r="W11" t="s">
        <v>118</v>
      </c>
      <c r="X11" t="s">
        <v>117</v>
      </c>
      <c r="Y11" t="s">
        <v>118</v>
      </c>
      <c r="Z11" t="s">
        <v>117</v>
      </c>
      <c r="AA11" t="s">
        <v>118</v>
      </c>
      <c r="AB11" t="s">
        <v>117</v>
      </c>
      <c r="AC11" t="s">
        <v>118</v>
      </c>
      <c r="AD11" t="s">
        <v>117</v>
      </c>
      <c r="AE11" t="s">
        <v>118</v>
      </c>
    </row>
    <row r="12" spans="1:31" x14ac:dyDescent="0.25">
      <c r="A12" s="16">
        <v>37481</v>
      </c>
      <c r="B12" s="32" t="s">
        <v>202</v>
      </c>
      <c r="C12" t="s">
        <v>110</v>
      </c>
      <c r="D12" t="s">
        <v>141</v>
      </c>
      <c r="E12" t="s">
        <v>112</v>
      </c>
      <c r="F12" t="s">
        <v>113</v>
      </c>
      <c r="G12" t="s">
        <v>114</v>
      </c>
      <c r="H12" t="s">
        <v>115</v>
      </c>
      <c r="I12" t="s">
        <v>116</v>
      </c>
      <c r="J12" s="14">
        <v>37605</v>
      </c>
      <c r="K12" s="15">
        <v>20</v>
      </c>
      <c r="L12" s="15" t="s">
        <v>110</v>
      </c>
      <c r="M12" t="s">
        <v>1</v>
      </c>
      <c r="N12" s="15">
        <v>6.6</v>
      </c>
      <c r="O12" s="15">
        <v>4.4000000000000004</v>
      </c>
      <c r="P12" t="s">
        <v>117</v>
      </c>
      <c r="Q12" t="s">
        <v>118</v>
      </c>
      <c r="R12" t="s">
        <v>117</v>
      </c>
      <c r="S12" t="s">
        <v>118</v>
      </c>
      <c r="T12" t="s">
        <v>117</v>
      </c>
      <c r="U12" t="s">
        <v>118</v>
      </c>
      <c r="V12" t="s">
        <v>117</v>
      </c>
      <c r="W12" t="s">
        <v>118</v>
      </c>
      <c r="X12" t="s">
        <v>117</v>
      </c>
      <c r="Y12" t="s">
        <v>118</v>
      </c>
      <c r="Z12" t="s">
        <v>117</v>
      </c>
      <c r="AA12" t="s">
        <v>118</v>
      </c>
      <c r="AB12" t="s">
        <v>117</v>
      </c>
      <c r="AC12" t="s">
        <v>118</v>
      </c>
      <c r="AD12" t="s">
        <v>117</v>
      </c>
      <c r="AE12" t="s">
        <v>118</v>
      </c>
    </row>
    <row r="13" spans="1:31" x14ac:dyDescent="0.25">
      <c r="A13" s="16">
        <v>37667</v>
      </c>
      <c r="B13" s="32" t="s">
        <v>203</v>
      </c>
      <c r="C13" t="s">
        <v>110</v>
      </c>
      <c r="D13" t="s">
        <v>142</v>
      </c>
      <c r="E13" t="s">
        <v>112</v>
      </c>
      <c r="F13" t="s">
        <v>113</v>
      </c>
      <c r="G13" t="s">
        <v>139</v>
      </c>
      <c r="H13" t="s">
        <v>143</v>
      </c>
      <c r="I13" t="s">
        <v>116</v>
      </c>
      <c r="J13" s="14">
        <v>37791</v>
      </c>
      <c r="K13" s="15">
        <v>24</v>
      </c>
      <c r="L13" s="15" t="s">
        <v>112</v>
      </c>
      <c r="M13" t="s">
        <v>1</v>
      </c>
      <c r="N13" s="15">
        <v>5.28</v>
      </c>
      <c r="O13" s="15">
        <v>7.72</v>
      </c>
      <c r="P13" t="s">
        <v>117</v>
      </c>
      <c r="Q13" t="s">
        <v>118</v>
      </c>
      <c r="R13" t="s">
        <v>117</v>
      </c>
      <c r="S13" t="s">
        <v>118</v>
      </c>
      <c r="T13" t="s">
        <v>117</v>
      </c>
      <c r="U13" t="s">
        <v>118</v>
      </c>
      <c r="V13" t="s">
        <v>117</v>
      </c>
      <c r="W13" t="s">
        <v>118</v>
      </c>
      <c r="X13" t="s">
        <v>117</v>
      </c>
      <c r="Y13" t="s">
        <v>118</v>
      </c>
      <c r="Z13" t="s">
        <v>117</v>
      </c>
      <c r="AA13" t="s">
        <v>118</v>
      </c>
      <c r="AB13" t="s">
        <v>117</v>
      </c>
      <c r="AC13" t="s">
        <v>118</v>
      </c>
      <c r="AD13" t="s">
        <v>117</v>
      </c>
      <c r="AE13" t="s">
        <v>118</v>
      </c>
    </row>
    <row r="14" spans="1:31" x14ac:dyDescent="0.25">
      <c r="A14" s="16">
        <v>37742</v>
      </c>
      <c r="B14" s="32" t="s">
        <v>204</v>
      </c>
      <c r="C14" t="s">
        <v>110</v>
      </c>
      <c r="D14" t="s">
        <v>113</v>
      </c>
      <c r="E14" t="s">
        <v>112</v>
      </c>
      <c r="F14" t="s">
        <v>144</v>
      </c>
      <c r="G14" t="s">
        <v>124</v>
      </c>
      <c r="H14" t="s">
        <v>131</v>
      </c>
      <c r="I14" t="s">
        <v>132</v>
      </c>
      <c r="J14" s="14">
        <v>37760</v>
      </c>
      <c r="K14" s="15">
        <v>12</v>
      </c>
      <c r="L14" s="15" t="s">
        <v>110</v>
      </c>
      <c r="M14" t="s">
        <v>1</v>
      </c>
      <c r="N14" s="15">
        <v>2.1800000000000002</v>
      </c>
      <c r="O14" s="15">
        <v>1.32</v>
      </c>
      <c r="P14" t="s">
        <v>117</v>
      </c>
      <c r="Q14" t="s">
        <v>118</v>
      </c>
      <c r="R14" t="s">
        <v>117</v>
      </c>
      <c r="S14" t="s">
        <v>118</v>
      </c>
      <c r="T14" t="s">
        <v>117</v>
      </c>
      <c r="U14" t="s">
        <v>118</v>
      </c>
      <c r="V14" t="s">
        <v>117</v>
      </c>
      <c r="W14" t="s">
        <v>118</v>
      </c>
      <c r="X14" t="s">
        <v>117</v>
      </c>
      <c r="Y14" t="s">
        <v>118</v>
      </c>
      <c r="Z14" t="s">
        <v>117</v>
      </c>
      <c r="AA14" t="s">
        <v>118</v>
      </c>
      <c r="AB14" t="s">
        <v>117</v>
      </c>
      <c r="AC14" t="s">
        <v>118</v>
      </c>
      <c r="AD14" t="s">
        <v>117</v>
      </c>
      <c r="AE14" t="s">
        <v>118</v>
      </c>
    </row>
    <row r="15" spans="1:31" x14ac:dyDescent="0.25">
      <c r="A15" s="16">
        <v>37767</v>
      </c>
      <c r="B15" s="32" t="s">
        <v>205</v>
      </c>
      <c r="C15" t="s">
        <v>110</v>
      </c>
      <c r="D15" t="s">
        <v>113</v>
      </c>
      <c r="E15" t="s">
        <v>112</v>
      </c>
      <c r="F15" t="s">
        <v>144</v>
      </c>
      <c r="G15" t="s">
        <v>145</v>
      </c>
      <c r="H15" t="s">
        <v>146</v>
      </c>
      <c r="I15" t="s">
        <v>132</v>
      </c>
      <c r="J15" s="14">
        <v>37881</v>
      </c>
      <c r="K15" s="15">
        <v>18</v>
      </c>
      <c r="L15" s="15" t="s">
        <v>110</v>
      </c>
      <c r="M15" t="s">
        <v>1</v>
      </c>
      <c r="N15" s="15">
        <v>3.02</v>
      </c>
      <c r="O15" s="15">
        <v>1.98</v>
      </c>
      <c r="P15" t="s">
        <v>117</v>
      </c>
      <c r="Q15" t="s">
        <v>118</v>
      </c>
      <c r="R15" t="s">
        <v>117</v>
      </c>
      <c r="S15" t="s">
        <v>118</v>
      </c>
      <c r="T15" t="s">
        <v>117</v>
      </c>
      <c r="U15" t="s">
        <v>118</v>
      </c>
      <c r="V15" t="s">
        <v>117</v>
      </c>
      <c r="W15" t="s">
        <v>118</v>
      </c>
      <c r="X15" t="s">
        <v>117</v>
      </c>
      <c r="Y15" t="s">
        <v>118</v>
      </c>
      <c r="Z15" t="s">
        <v>117</v>
      </c>
      <c r="AA15" t="s">
        <v>118</v>
      </c>
      <c r="AB15" t="s">
        <v>117</v>
      </c>
      <c r="AC15" t="s">
        <v>118</v>
      </c>
      <c r="AD15" t="s">
        <v>117</v>
      </c>
      <c r="AE15" t="s">
        <v>118</v>
      </c>
    </row>
    <row r="16" spans="1:31" x14ac:dyDescent="0.25">
      <c r="A16" s="16">
        <v>37811</v>
      </c>
      <c r="B16" s="32" t="s">
        <v>206</v>
      </c>
      <c r="C16" t="s">
        <v>110</v>
      </c>
      <c r="D16" t="s">
        <v>147</v>
      </c>
      <c r="E16" t="s">
        <v>112</v>
      </c>
      <c r="F16" t="s">
        <v>113</v>
      </c>
      <c r="G16" t="s">
        <v>145</v>
      </c>
      <c r="H16" t="s">
        <v>148</v>
      </c>
      <c r="I16" t="s">
        <v>116</v>
      </c>
      <c r="J16" s="14">
        <v>37872</v>
      </c>
      <c r="K16" s="15">
        <v>51</v>
      </c>
      <c r="L16" s="15" t="s">
        <v>110</v>
      </c>
      <c r="M16" t="s">
        <v>1</v>
      </c>
      <c r="N16" s="15">
        <v>15.28</v>
      </c>
      <c r="O16" s="15">
        <v>11.22</v>
      </c>
      <c r="P16" t="s">
        <v>117</v>
      </c>
      <c r="Q16" t="s">
        <v>118</v>
      </c>
      <c r="R16" t="s">
        <v>117</v>
      </c>
      <c r="S16" t="s">
        <v>118</v>
      </c>
      <c r="T16" t="s">
        <v>117</v>
      </c>
      <c r="U16" t="s">
        <v>118</v>
      </c>
      <c r="V16" t="s">
        <v>117</v>
      </c>
      <c r="W16" t="s">
        <v>118</v>
      </c>
      <c r="X16" t="s">
        <v>117</v>
      </c>
      <c r="Y16" t="s">
        <v>118</v>
      </c>
      <c r="Z16" t="s">
        <v>117</v>
      </c>
      <c r="AA16" t="s">
        <v>118</v>
      </c>
      <c r="AB16" t="s">
        <v>117</v>
      </c>
      <c r="AC16" t="s">
        <v>118</v>
      </c>
      <c r="AD16" t="s">
        <v>117</v>
      </c>
      <c r="AE16" t="s">
        <v>118</v>
      </c>
    </row>
    <row r="17" spans="1:31" x14ac:dyDescent="0.25">
      <c r="A17" s="16">
        <v>37811</v>
      </c>
      <c r="B17" s="32" t="s">
        <v>207</v>
      </c>
      <c r="C17" t="s">
        <v>110</v>
      </c>
      <c r="D17" t="s">
        <v>128</v>
      </c>
      <c r="E17" t="s">
        <v>112</v>
      </c>
      <c r="F17" t="s">
        <v>113</v>
      </c>
      <c r="G17" t="s">
        <v>145</v>
      </c>
      <c r="H17" t="s">
        <v>148</v>
      </c>
      <c r="I17" t="s">
        <v>116</v>
      </c>
      <c r="J17" s="14">
        <v>37930</v>
      </c>
      <c r="K17" s="15">
        <v>40</v>
      </c>
      <c r="L17" s="15" t="s">
        <v>110</v>
      </c>
      <c r="M17" t="s">
        <v>1</v>
      </c>
      <c r="N17" s="15">
        <v>12.2</v>
      </c>
      <c r="O17" s="15">
        <v>8.8000000000000007</v>
      </c>
      <c r="P17" t="s">
        <v>117</v>
      </c>
      <c r="Q17" t="s">
        <v>118</v>
      </c>
      <c r="R17" t="s">
        <v>117</v>
      </c>
      <c r="S17" t="s">
        <v>118</v>
      </c>
      <c r="T17" t="s">
        <v>117</v>
      </c>
      <c r="U17" t="s">
        <v>118</v>
      </c>
      <c r="V17" t="s">
        <v>117</v>
      </c>
      <c r="W17" t="s">
        <v>118</v>
      </c>
      <c r="X17" t="s">
        <v>117</v>
      </c>
      <c r="Y17" t="s">
        <v>118</v>
      </c>
      <c r="Z17" t="s">
        <v>117</v>
      </c>
      <c r="AA17" t="s">
        <v>118</v>
      </c>
      <c r="AB17" t="s">
        <v>117</v>
      </c>
      <c r="AC17" t="s">
        <v>118</v>
      </c>
      <c r="AD17" t="s">
        <v>117</v>
      </c>
      <c r="AE17" t="s">
        <v>118</v>
      </c>
    </row>
    <row r="18" spans="1:31" x14ac:dyDescent="0.25">
      <c r="A18" s="16">
        <v>37880</v>
      </c>
      <c r="B18" s="32" t="s">
        <v>208</v>
      </c>
      <c r="C18" t="s">
        <v>110</v>
      </c>
      <c r="D18" t="s">
        <v>149</v>
      </c>
      <c r="E18" t="s">
        <v>112</v>
      </c>
      <c r="F18" t="s">
        <v>113</v>
      </c>
      <c r="G18" t="s">
        <v>124</v>
      </c>
      <c r="H18" t="s">
        <v>131</v>
      </c>
      <c r="I18" t="s">
        <v>116</v>
      </c>
      <c r="J18" s="14">
        <v>37944</v>
      </c>
      <c r="K18" s="15">
        <v>12</v>
      </c>
      <c r="L18" s="15" t="s">
        <v>112</v>
      </c>
      <c r="M18" t="s">
        <v>1</v>
      </c>
      <c r="N18" s="15">
        <v>2.64</v>
      </c>
      <c r="O18" s="15">
        <v>4.3600000000000003</v>
      </c>
      <c r="P18" t="s">
        <v>117</v>
      </c>
      <c r="Q18" t="s">
        <v>118</v>
      </c>
      <c r="R18" t="s">
        <v>117</v>
      </c>
      <c r="S18" t="s">
        <v>118</v>
      </c>
      <c r="T18" t="s">
        <v>117</v>
      </c>
      <c r="U18" t="s">
        <v>118</v>
      </c>
      <c r="V18" t="s">
        <v>117</v>
      </c>
      <c r="W18" t="s">
        <v>118</v>
      </c>
      <c r="X18" t="s">
        <v>117</v>
      </c>
      <c r="Y18" t="s">
        <v>118</v>
      </c>
      <c r="Z18" t="s">
        <v>117</v>
      </c>
      <c r="AA18" t="s">
        <v>118</v>
      </c>
      <c r="AB18" t="s">
        <v>117</v>
      </c>
      <c r="AC18" t="s">
        <v>118</v>
      </c>
      <c r="AD18" t="s">
        <v>117</v>
      </c>
      <c r="AE18" t="s">
        <v>118</v>
      </c>
    </row>
    <row r="19" spans="1:31" x14ac:dyDescent="0.25">
      <c r="A19" s="16">
        <v>37880</v>
      </c>
      <c r="B19" s="32" t="s">
        <v>209</v>
      </c>
      <c r="C19" t="s">
        <v>110</v>
      </c>
      <c r="D19" t="s">
        <v>113</v>
      </c>
      <c r="E19" t="s">
        <v>112</v>
      </c>
      <c r="F19" t="s">
        <v>149</v>
      </c>
      <c r="G19" t="s">
        <v>124</v>
      </c>
      <c r="H19" t="s">
        <v>131</v>
      </c>
      <c r="I19" t="s">
        <v>116</v>
      </c>
      <c r="J19" s="14">
        <v>37944</v>
      </c>
      <c r="K19" s="15">
        <v>12</v>
      </c>
      <c r="L19" s="15" t="s">
        <v>110</v>
      </c>
      <c r="M19" t="s">
        <v>1</v>
      </c>
      <c r="N19" s="15">
        <v>4.3600000000000003</v>
      </c>
      <c r="O19" s="15">
        <v>2.64</v>
      </c>
      <c r="P19" t="s">
        <v>117</v>
      </c>
      <c r="Q19" t="s">
        <v>118</v>
      </c>
      <c r="R19" t="s">
        <v>117</v>
      </c>
      <c r="S19" t="s">
        <v>118</v>
      </c>
      <c r="T19" t="s">
        <v>117</v>
      </c>
      <c r="U19" t="s">
        <v>118</v>
      </c>
      <c r="V19" t="s">
        <v>117</v>
      </c>
      <c r="W19" t="s">
        <v>118</v>
      </c>
      <c r="X19" t="s">
        <v>117</v>
      </c>
      <c r="Y19" t="s">
        <v>118</v>
      </c>
      <c r="Z19" t="s">
        <v>117</v>
      </c>
      <c r="AA19" t="s">
        <v>118</v>
      </c>
      <c r="AB19" t="s">
        <v>117</v>
      </c>
      <c r="AC19" t="s">
        <v>118</v>
      </c>
      <c r="AD19" t="s">
        <v>117</v>
      </c>
      <c r="AE19" t="s">
        <v>118</v>
      </c>
    </row>
    <row r="20" spans="1:31" x14ac:dyDescent="0.25">
      <c r="A20" s="16">
        <v>37991</v>
      </c>
      <c r="B20" s="32" t="s">
        <v>210</v>
      </c>
      <c r="C20" t="s">
        <v>110</v>
      </c>
      <c r="D20" t="s">
        <v>150</v>
      </c>
      <c r="E20" t="s">
        <v>112</v>
      </c>
      <c r="F20" t="s">
        <v>113</v>
      </c>
      <c r="G20" t="s">
        <v>124</v>
      </c>
      <c r="H20" t="s">
        <v>151</v>
      </c>
      <c r="I20" t="s">
        <v>116</v>
      </c>
      <c r="J20" s="14">
        <v>38024</v>
      </c>
      <c r="K20" s="15">
        <v>6</v>
      </c>
      <c r="L20" s="15" t="s">
        <v>117</v>
      </c>
      <c r="M20" t="s">
        <v>7</v>
      </c>
      <c r="N20" s="15">
        <v>1.5</v>
      </c>
      <c r="O20" s="15">
        <v>1.5</v>
      </c>
      <c r="P20" t="s">
        <v>117</v>
      </c>
      <c r="Q20" t="s">
        <v>118</v>
      </c>
      <c r="R20" t="s">
        <v>117</v>
      </c>
      <c r="S20" t="s">
        <v>118</v>
      </c>
      <c r="T20" t="s">
        <v>117</v>
      </c>
      <c r="U20" t="s">
        <v>118</v>
      </c>
      <c r="V20" t="s">
        <v>117</v>
      </c>
      <c r="W20" t="s">
        <v>118</v>
      </c>
      <c r="X20" t="s">
        <v>117</v>
      </c>
      <c r="Y20" t="s">
        <v>118</v>
      </c>
      <c r="Z20" t="s">
        <v>117</v>
      </c>
      <c r="AA20" t="s">
        <v>118</v>
      </c>
      <c r="AB20" t="s">
        <v>117</v>
      </c>
      <c r="AC20" t="s">
        <v>118</v>
      </c>
      <c r="AD20" t="s">
        <v>117</v>
      </c>
      <c r="AE20" t="s">
        <v>118</v>
      </c>
    </row>
    <row r="21" spans="1:31" x14ac:dyDescent="0.25">
      <c r="A21" s="16">
        <v>37991</v>
      </c>
      <c r="B21" s="32" t="s">
        <v>211</v>
      </c>
      <c r="C21" t="s">
        <v>110</v>
      </c>
      <c r="D21" t="s">
        <v>113</v>
      </c>
      <c r="E21" t="s">
        <v>112</v>
      </c>
      <c r="F21" t="s">
        <v>150</v>
      </c>
      <c r="G21" t="s">
        <v>124</v>
      </c>
      <c r="H21" t="s">
        <v>151</v>
      </c>
      <c r="I21" t="s">
        <v>116</v>
      </c>
      <c r="J21" s="14">
        <v>38024</v>
      </c>
      <c r="K21" s="15">
        <v>7</v>
      </c>
      <c r="L21" s="15" t="s">
        <v>112</v>
      </c>
      <c r="M21" t="s">
        <v>1</v>
      </c>
      <c r="N21" s="15">
        <v>1.54</v>
      </c>
      <c r="O21" s="15">
        <v>2.96</v>
      </c>
      <c r="P21" t="s">
        <v>117</v>
      </c>
      <c r="Q21" t="s">
        <v>118</v>
      </c>
      <c r="R21" t="s">
        <v>117</v>
      </c>
      <c r="S21" t="s">
        <v>118</v>
      </c>
      <c r="T21" t="s">
        <v>117</v>
      </c>
      <c r="U21" t="s">
        <v>118</v>
      </c>
      <c r="V21" t="s">
        <v>117</v>
      </c>
      <c r="W21" t="s">
        <v>118</v>
      </c>
      <c r="X21" t="s">
        <v>117</v>
      </c>
      <c r="Y21" t="s">
        <v>118</v>
      </c>
      <c r="Z21" t="s">
        <v>117</v>
      </c>
      <c r="AA21" t="s">
        <v>118</v>
      </c>
      <c r="AB21" t="s">
        <v>117</v>
      </c>
      <c r="AC21" t="s">
        <v>118</v>
      </c>
      <c r="AD21" t="s">
        <v>117</v>
      </c>
      <c r="AE21" t="s">
        <v>118</v>
      </c>
    </row>
    <row r="22" spans="1:31" x14ac:dyDescent="0.25">
      <c r="A22" s="16">
        <v>38390</v>
      </c>
      <c r="B22" s="32" t="s">
        <v>152</v>
      </c>
      <c r="C22" t="s">
        <v>110</v>
      </c>
      <c r="D22" t="s">
        <v>153</v>
      </c>
      <c r="E22" t="s">
        <v>112</v>
      </c>
      <c r="F22" t="s">
        <v>113</v>
      </c>
      <c r="G22" t="s">
        <v>139</v>
      </c>
      <c r="H22" t="s">
        <v>154</v>
      </c>
      <c r="I22" t="s">
        <v>116</v>
      </c>
      <c r="J22" s="14">
        <v>38390</v>
      </c>
      <c r="K22" s="15">
        <v>17</v>
      </c>
      <c r="L22" s="15" t="s">
        <v>110</v>
      </c>
      <c r="M22" t="s">
        <v>6</v>
      </c>
      <c r="N22" s="15">
        <v>5.42</v>
      </c>
      <c r="O22" s="15">
        <v>4.32</v>
      </c>
      <c r="P22" t="s">
        <v>117</v>
      </c>
      <c r="Q22" t="s">
        <v>118</v>
      </c>
      <c r="R22" t="s">
        <v>117</v>
      </c>
      <c r="S22" t="s">
        <v>118</v>
      </c>
      <c r="T22" t="s">
        <v>117</v>
      </c>
      <c r="U22" t="s">
        <v>118</v>
      </c>
      <c r="V22" t="s">
        <v>117</v>
      </c>
      <c r="W22" t="s">
        <v>118</v>
      </c>
      <c r="X22" t="s">
        <v>117</v>
      </c>
      <c r="Y22" t="s">
        <v>118</v>
      </c>
      <c r="Z22" t="s">
        <v>117</v>
      </c>
      <c r="AA22" t="s">
        <v>118</v>
      </c>
      <c r="AB22" t="s">
        <v>117</v>
      </c>
      <c r="AC22" t="s">
        <v>118</v>
      </c>
      <c r="AD22" t="s">
        <v>117</v>
      </c>
      <c r="AE22" t="s">
        <v>118</v>
      </c>
    </row>
    <row r="23" spans="1:31" x14ac:dyDescent="0.25">
      <c r="A23" s="16">
        <v>38569</v>
      </c>
      <c r="B23" s="32" t="s">
        <v>212</v>
      </c>
      <c r="C23" t="s">
        <v>110</v>
      </c>
      <c r="D23" t="s">
        <v>155</v>
      </c>
      <c r="E23" t="s">
        <v>112</v>
      </c>
      <c r="F23" t="s">
        <v>113</v>
      </c>
      <c r="G23" t="s">
        <v>139</v>
      </c>
      <c r="H23" t="s">
        <v>156</v>
      </c>
      <c r="I23" t="s">
        <v>116</v>
      </c>
      <c r="J23" s="14">
        <v>38569</v>
      </c>
      <c r="K23" s="15">
        <v>11</v>
      </c>
      <c r="L23" s="15" t="s">
        <v>112</v>
      </c>
      <c r="M23" t="s">
        <v>1</v>
      </c>
      <c r="N23" s="15">
        <v>2.42</v>
      </c>
      <c r="O23" s="15">
        <v>4.08</v>
      </c>
      <c r="P23" t="s">
        <v>117</v>
      </c>
      <c r="Q23" t="s">
        <v>118</v>
      </c>
      <c r="R23" t="s">
        <v>117</v>
      </c>
      <c r="S23" t="s">
        <v>118</v>
      </c>
      <c r="T23" t="s">
        <v>117</v>
      </c>
      <c r="U23" t="s">
        <v>118</v>
      </c>
      <c r="V23" t="s">
        <v>117</v>
      </c>
      <c r="W23" t="s">
        <v>118</v>
      </c>
      <c r="X23" t="s">
        <v>117</v>
      </c>
      <c r="Y23" t="s">
        <v>118</v>
      </c>
      <c r="Z23" t="s">
        <v>117</v>
      </c>
      <c r="AA23" t="s">
        <v>118</v>
      </c>
      <c r="AB23" t="s">
        <v>117</v>
      </c>
      <c r="AC23" t="s">
        <v>118</v>
      </c>
      <c r="AD23" t="s">
        <v>117</v>
      </c>
      <c r="AE23" t="s">
        <v>118</v>
      </c>
    </row>
    <row r="24" spans="1:31" x14ac:dyDescent="0.25">
      <c r="A24" s="16">
        <v>38596</v>
      </c>
      <c r="B24" s="32" t="s">
        <v>213</v>
      </c>
      <c r="C24" t="s">
        <v>110</v>
      </c>
      <c r="D24" t="s">
        <v>153</v>
      </c>
      <c r="E24" t="s">
        <v>112</v>
      </c>
      <c r="F24" t="s">
        <v>113</v>
      </c>
      <c r="G24" t="s">
        <v>114</v>
      </c>
      <c r="H24" t="s">
        <v>156</v>
      </c>
      <c r="I24" t="s">
        <v>116</v>
      </c>
      <c r="J24" s="14">
        <v>38597</v>
      </c>
      <c r="K24" s="15">
        <v>14</v>
      </c>
      <c r="L24" s="15" t="s">
        <v>112</v>
      </c>
      <c r="M24" t="s">
        <v>1</v>
      </c>
      <c r="N24" s="15">
        <v>3.08</v>
      </c>
      <c r="O24" s="15">
        <v>4.92</v>
      </c>
      <c r="P24" t="s">
        <v>117</v>
      </c>
      <c r="Q24" t="s">
        <v>118</v>
      </c>
      <c r="R24" t="s">
        <v>117</v>
      </c>
      <c r="S24" t="s">
        <v>118</v>
      </c>
      <c r="T24" t="s">
        <v>117</v>
      </c>
      <c r="U24" t="s">
        <v>118</v>
      </c>
      <c r="V24" t="s">
        <v>117</v>
      </c>
      <c r="W24" t="s">
        <v>118</v>
      </c>
      <c r="X24" t="s">
        <v>117</v>
      </c>
      <c r="Y24" t="s">
        <v>118</v>
      </c>
      <c r="Z24" t="s">
        <v>117</v>
      </c>
      <c r="AA24" t="s">
        <v>118</v>
      </c>
      <c r="AB24" t="s">
        <v>117</v>
      </c>
      <c r="AC24" t="s">
        <v>118</v>
      </c>
      <c r="AD24" t="s">
        <v>117</v>
      </c>
      <c r="AE24" t="s">
        <v>118</v>
      </c>
    </row>
    <row r="25" spans="1:31" x14ac:dyDescent="0.25">
      <c r="A25" s="16">
        <v>38643</v>
      </c>
      <c r="B25" s="32" t="s">
        <v>214</v>
      </c>
      <c r="C25" t="s">
        <v>110</v>
      </c>
      <c r="D25" t="s">
        <v>157</v>
      </c>
      <c r="E25" t="s">
        <v>112</v>
      </c>
      <c r="F25" t="s">
        <v>113</v>
      </c>
      <c r="G25" t="s">
        <v>124</v>
      </c>
      <c r="H25" t="s">
        <v>158</v>
      </c>
      <c r="I25" t="s">
        <v>116</v>
      </c>
      <c r="J25" s="14">
        <v>38644</v>
      </c>
      <c r="K25" s="15">
        <v>18</v>
      </c>
      <c r="L25" s="15" t="s">
        <v>112</v>
      </c>
      <c r="M25" t="s">
        <v>1</v>
      </c>
      <c r="N25" s="15">
        <v>3.96</v>
      </c>
      <c r="O25" s="15">
        <v>6.04</v>
      </c>
      <c r="P25" t="s">
        <v>117</v>
      </c>
      <c r="Q25" t="s">
        <v>118</v>
      </c>
      <c r="R25" t="s">
        <v>117</v>
      </c>
      <c r="S25" t="s">
        <v>118</v>
      </c>
      <c r="T25" t="s">
        <v>117</v>
      </c>
      <c r="U25" t="s">
        <v>118</v>
      </c>
      <c r="V25" t="s">
        <v>117</v>
      </c>
      <c r="W25" t="s">
        <v>118</v>
      </c>
      <c r="X25" t="s">
        <v>117</v>
      </c>
      <c r="Y25" t="s">
        <v>118</v>
      </c>
      <c r="Z25" t="s">
        <v>117</v>
      </c>
      <c r="AA25" t="s">
        <v>118</v>
      </c>
      <c r="AB25" t="s">
        <v>117</v>
      </c>
      <c r="AC25" t="s">
        <v>118</v>
      </c>
      <c r="AD25" t="s">
        <v>117</v>
      </c>
      <c r="AE25" t="s">
        <v>118</v>
      </c>
    </row>
    <row r="26" spans="1:31" x14ac:dyDescent="0.25">
      <c r="A26" s="16">
        <v>38651</v>
      </c>
      <c r="B26" s="32" t="s">
        <v>215</v>
      </c>
      <c r="C26" t="s">
        <v>110</v>
      </c>
      <c r="D26" t="s">
        <v>159</v>
      </c>
      <c r="E26" t="s">
        <v>112</v>
      </c>
      <c r="F26" t="s">
        <v>113</v>
      </c>
      <c r="G26" t="s">
        <v>114</v>
      </c>
      <c r="H26" t="s">
        <v>160</v>
      </c>
      <c r="I26" t="s">
        <v>116</v>
      </c>
      <c r="J26" s="14">
        <v>38731</v>
      </c>
      <c r="K26" s="15">
        <v>16</v>
      </c>
      <c r="L26" s="15" t="s">
        <v>110</v>
      </c>
      <c r="M26" t="s">
        <v>1</v>
      </c>
      <c r="N26" s="15">
        <v>5.48</v>
      </c>
      <c r="O26" s="15">
        <v>3.52</v>
      </c>
      <c r="P26" t="s">
        <v>117</v>
      </c>
      <c r="Q26" t="s">
        <v>118</v>
      </c>
      <c r="R26" t="s">
        <v>117</v>
      </c>
      <c r="S26" t="s">
        <v>118</v>
      </c>
      <c r="T26" t="s">
        <v>117</v>
      </c>
      <c r="U26" t="s">
        <v>118</v>
      </c>
      <c r="V26" t="s">
        <v>117</v>
      </c>
      <c r="W26" t="s">
        <v>118</v>
      </c>
      <c r="X26" t="s">
        <v>117</v>
      </c>
      <c r="Y26" t="s">
        <v>118</v>
      </c>
      <c r="Z26" t="s">
        <v>117</v>
      </c>
      <c r="AA26" t="s">
        <v>118</v>
      </c>
      <c r="AB26" t="s">
        <v>117</v>
      </c>
      <c r="AC26" t="s">
        <v>118</v>
      </c>
      <c r="AD26" t="s">
        <v>117</v>
      </c>
      <c r="AE26" t="s">
        <v>118</v>
      </c>
    </row>
    <row r="27" spans="1:31" x14ac:dyDescent="0.25">
      <c r="A27" s="16">
        <v>38684</v>
      </c>
      <c r="B27" s="32" t="s">
        <v>216</v>
      </c>
      <c r="C27" t="s">
        <v>110</v>
      </c>
      <c r="D27" t="s">
        <v>161</v>
      </c>
      <c r="E27" t="s">
        <v>112</v>
      </c>
      <c r="F27" t="s">
        <v>113</v>
      </c>
      <c r="G27" t="s">
        <v>124</v>
      </c>
      <c r="H27" t="s">
        <v>162</v>
      </c>
      <c r="I27" t="s">
        <v>116</v>
      </c>
      <c r="J27" s="14">
        <v>38684</v>
      </c>
      <c r="K27" s="15">
        <v>12</v>
      </c>
      <c r="L27" s="15" t="s">
        <v>112</v>
      </c>
      <c r="M27" t="s">
        <v>1</v>
      </c>
      <c r="N27" s="15">
        <v>2.64</v>
      </c>
      <c r="O27" s="15">
        <v>4.3600000000000003</v>
      </c>
      <c r="P27" t="s">
        <v>117</v>
      </c>
      <c r="Q27" t="s">
        <v>118</v>
      </c>
      <c r="R27" t="s">
        <v>117</v>
      </c>
      <c r="S27" t="s">
        <v>118</v>
      </c>
      <c r="T27" t="s">
        <v>117</v>
      </c>
      <c r="U27" t="s">
        <v>118</v>
      </c>
      <c r="V27" t="s">
        <v>117</v>
      </c>
      <c r="W27" t="s">
        <v>118</v>
      </c>
      <c r="X27" t="s">
        <v>117</v>
      </c>
      <c r="Y27" t="s">
        <v>118</v>
      </c>
      <c r="Z27" t="s">
        <v>117</v>
      </c>
      <c r="AA27" t="s">
        <v>118</v>
      </c>
      <c r="AB27" t="s">
        <v>117</v>
      </c>
      <c r="AC27" t="s">
        <v>118</v>
      </c>
      <c r="AD27" t="s">
        <v>117</v>
      </c>
      <c r="AE27" t="s">
        <v>118</v>
      </c>
    </row>
    <row r="28" spans="1:31" x14ac:dyDescent="0.25">
      <c r="A28" s="16">
        <v>40305</v>
      </c>
      <c r="B28" s="32" t="s">
        <v>163</v>
      </c>
      <c r="C28" t="s">
        <v>110</v>
      </c>
      <c r="D28" t="s">
        <v>164</v>
      </c>
      <c r="E28" t="s">
        <v>112</v>
      </c>
      <c r="F28" t="s">
        <v>113</v>
      </c>
      <c r="G28" t="s">
        <v>165</v>
      </c>
      <c r="H28" t="s">
        <v>166</v>
      </c>
      <c r="I28" t="s">
        <v>132</v>
      </c>
      <c r="J28" s="14">
        <v>40543</v>
      </c>
      <c r="K28" s="15">
        <v>16</v>
      </c>
      <c r="L28" s="15" t="s">
        <v>112</v>
      </c>
      <c r="M28" t="s">
        <v>6</v>
      </c>
      <c r="N28" s="15">
        <v>1.92</v>
      </c>
      <c r="O28" s="15">
        <v>2.58</v>
      </c>
      <c r="P28" t="s">
        <v>117</v>
      </c>
      <c r="Q28" t="s">
        <v>118</v>
      </c>
      <c r="R28" t="s">
        <v>117</v>
      </c>
      <c r="S28" t="s">
        <v>118</v>
      </c>
      <c r="T28" t="s">
        <v>117</v>
      </c>
      <c r="U28" t="s">
        <v>118</v>
      </c>
      <c r="V28" t="s">
        <v>117</v>
      </c>
      <c r="W28" t="s">
        <v>118</v>
      </c>
      <c r="X28" t="s">
        <v>117</v>
      </c>
      <c r="Y28" t="s">
        <v>118</v>
      </c>
      <c r="Z28" t="s">
        <v>117</v>
      </c>
      <c r="AA28" t="s">
        <v>118</v>
      </c>
      <c r="AB28" t="s">
        <v>117</v>
      </c>
      <c r="AC28" t="s">
        <v>118</v>
      </c>
      <c r="AD28" t="s">
        <v>117</v>
      </c>
      <c r="AE28" t="s">
        <v>118</v>
      </c>
    </row>
    <row r="29" spans="1:31" x14ac:dyDescent="0.25">
      <c r="A29" s="16">
        <v>40774</v>
      </c>
      <c r="B29" s="32" t="s">
        <v>167</v>
      </c>
      <c r="C29" t="s">
        <v>110</v>
      </c>
      <c r="D29" t="s">
        <v>113</v>
      </c>
      <c r="E29" t="s">
        <v>112</v>
      </c>
      <c r="F29" t="s">
        <v>168</v>
      </c>
      <c r="G29" t="s">
        <v>169</v>
      </c>
      <c r="H29" t="s">
        <v>170</v>
      </c>
      <c r="I29" t="s">
        <v>132</v>
      </c>
      <c r="J29" s="14">
        <v>40788</v>
      </c>
      <c r="K29" s="15">
        <v>86</v>
      </c>
      <c r="L29" s="15" t="s">
        <v>110</v>
      </c>
      <c r="M29" t="s">
        <v>1</v>
      </c>
      <c r="N29" s="15">
        <v>12.54</v>
      </c>
      <c r="O29" s="15">
        <v>9.4600000000000009</v>
      </c>
      <c r="P29" t="s">
        <v>117</v>
      </c>
      <c r="Q29" t="s">
        <v>118</v>
      </c>
      <c r="R29" t="s">
        <v>117</v>
      </c>
      <c r="S29" t="s">
        <v>118</v>
      </c>
      <c r="T29" t="s">
        <v>117</v>
      </c>
      <c r="U29" t="s">
        <v>118</v>
      </c>
      <c r="V29" t="s">
        <v>117</v>
      </c>
      <c r="W29" t="s">
        <v>118</v>
      </c>
      <c r="X29" t="s">
        <v>117</v>
      </c>
      <c r="Y29" t="s">
        <v>118</v>
      </c>
      <c r="Z29" t="s">
        <v>117</v>
      </c>
      <c r="AA29" t="s">
        <v>118</v>
      </c>
      <c r="AB29" t="s">
        <v>117</v>
      </c>
      <c r="AC29" t="s">
        <v>118</v>
      </c>
      <c r="AD29" t="s">
        <v>117</v>
      </c>
      <c r="AE29" t="s">
        <v>118</v>
      </c>
    </row>
    <row r="30" spans="1:31" x14ac:dyDescent="0.25">
      <c r="A30" s="16">
        <v>40818</v>
      </c>
      <c r="B30" s="32" t="s">
        <v>171</v>
      </c>
      <c r="C30" t="s">
        <v>110</v>
      </c>
      <c r="D30" t="s">
        <v>172</v>
      </c>
      <c r="E30" t="s">
        <v>112</v>
      </c>
      <c r="F30" t="s">
        <v>113</v>
      </c>
      <c r="G30" t="s">
        <v>173</v>
      </c>
      <c r="H30" t="s">
        <v>174</v>
      </c>
      <c r="I30" t="s">
        <v>116</v>
      </c>
      <c r="J30" s="14">
        <v>40874</v>
      </c>
      <c r="K30" s="15">
        <v>24</v>
      </c>
      <c r="L30" s="15" t="s">
        <v>112</v>
      </c>
      <c r="M30" t="s">
        <v>1</v>
      </c>
      <c r="N30" s="15">
        <v>5.28</v>
      </c>
      <c r="O30" s="15">
        <v>7.72</v>
      </c>
      <c r="P30" t="s">
        <v>117</v>
      </c>
      <c r="Q30" t="s">
        <v>118</v>
      </c>
      <c r="R30" t="s">
        <v>117</v>
      </c>
      <c r="S30" t="s">
        <v>118</v>
      </c>
      <c r="T30" t="s">
        <v>117</v>
      </c>
      <c r="U30" t="s">
        <v>118</v>
      </c>
      <c r="V30" t="s">
        <v>117</v>
      </c>
      <c r="W30" t="s">
        <v>118</v>
      </c>
      <c r="X30" t="s">
        <v>117</v>
      </c>
      <c r="Y30" t="s">
        <v>118</v>
      </c>
      <c r="Z30" t="s">
        <v>117</v>
      </c>
      <c r="AA30" t="s">
        <v>118</v>
      </c>
      <c r="AB30" t="s">
        <v>117</v>
      </c>
      <c r="AC30" t="s">
        <v>118</v>
      </c>
      <c r="AD30" t="s">
        <v>117</v>
      </c>
      <c r="AE30" t="s">
        <v>118</v>
      </c>
    </row>
    <row r="31" spans="1:31" x14ac:dyDescent="0.25">
      <c r="A31" s="16">
        <v>40918</v>
      </c>
      <c r="B31" s="32" t="s">
        <v>175</v>
      </c>
      <c r="C31" t="s">
        <v>110</v>
      </c>
      <c r="D31" t="s">
        <v>176</v>
      </c>
      <c r="E31" t="s">
        <v>112</v>
      </c>
      <c r="F31" t="s">
        <v>113</v>
      </c>
      <c r="G31" t="s">
        <v>177</v>
      </c>
      <c r="H31" t="s">
        <v>178</v>
      </c>
      <c r="I31" t="s">
        <v>116</v>
      </c>
      <c r="J31" s="14">
        <v>41203</v>
      </c>
      <c r="K31" s="15">
        <v>48</v>
      </c>
      <c r="L31" s="15" t="s">
        <v>110</v>
      </c>
      <c r="M31" t="s">
        <v>1</v>
      </c>
      <c r="N31" s="15">
        <v>14.44</v>
      </c>
      <c r="O31" s="15">
        <v>10.56</v>
      </c>
      <c r="P31" t="s">
        <v>112</v>
      </c>
      <c r="Q31" t="s">
        <v>179</v>
      </c>
      <c r="R31" t="s">
        <v>110</v>
      </c>
      <c r="S31" t="s">
        <v>180</v>
      </c>
      <c r="T31" t="s">
        <v>117</v>
      </c>
      <c r="U31" t="s">
        <v>118</v>
      </c>
      <c r="V31" t="s">
        <v>117</v>
      </c>
      <c r="W31" t="s">
        <v>118</v>
      </c>
      <c r="X31" t="s">
        <v>117</v>
      </c>
      <c r="Y31" t="s">
        <v>118</v>
      </c>
      <c r="Z31" t="s">
        <v>117</v>
      </c>
      <c r="AA31" t="s">
        <v>118</v>
      </c>
      <c r="AB31" t="s">
        <v>117</v>
      </c>
      <c r="AC31" t="s">
        <v>118</v>
      </c>
      <c r="AD31" t="s">
        <v>117</v>
      </c>
      <c r="AE31" t="s">
        <v>118</v>
      </c>
    </row>
    <row r="32" spans="1:31" x14ac:dyDescent="0.25">
      <c r="A32" s="16">
        <v>40944</v>
      </c>
      <c r="B32" s="32" t="s">
        <v>181</v>
      </c>
      <c r="C32" t="s">
        <v>110</v>
      </c>
      <c r="D32" t="s">
        <v>182</v>
      </c>
      <c r="E32" t="s">
        <v>112</v>
      </c>
      <c r="F32" t="s">
        <v>113</v>
      </c>
      <c r="G32" t="s">
        <v>183</v>
      </c>
      <c r="H32" t="s">
        <v>184</v>
      </c>
      <c r="I32" t="s">
        <v>116</v>
      </c>
      <c r="J32" s="14">
        <v>41079</v>
      </c>
      <c r="K32" s="15">
        <v>19</v>
      </c>
      <c r="L32" s="15" t="s">
        <v>112</v>
      </c>
      <c r="M32" t="s">
        <v>1</v>
      </c>
      <c r="N32" s="15">
        <v>4.18</v>
      </c>
      <c r="O32" s="15">
        <v>6.32</v>
      </c>
      <c r="P32" t="s">
        <v>117</v>
      </c>
      <c r="Q32" t="s">
        <v>185</v>
      </c>
      <c r="R32" t="s">
        <v>117</v>
      </c>
      <c r="S32" t="s">
        <v>185</v>
      </c>
      <c r="T32" t="s">
        <v>117</v>
      </c>
      <c r="U32" t="s">
        <v>185</v>
      </c>
      <c r="V32" t="s">
        <v>117</v>
      </c>
      <c r="W32" t="s">
        <v>185</v>
      </c>
      <c r="X32" t="s">
        <v>117</v>
      </c>
      <c r="Y32" t="s">
        <v>185</v>
      </c>
      <c r="Z32" t="s">
        <v>117</v>
      </c>
      <c r="AA32" t="s">
        <v>185</v>
      </c>
      <c r="AB32" t="s">
        <v>117</v>
      </c>
      <c r="AC32" t="s">
        <v>185</v>
      </c>
      <c r="AD32" t="s">
        <v>117</v>
      </c>
      <c r="AE32" t="s">
        <v>185</v>
      </c>
    </row>
    <row r="33" spans="1:31" x14ac:dyDescent="0.25">
      <c r="A33" s="16">
        <v>41093</v>
      </c>
      <c r="B33" s="32" t="s">
        <v>186</v>
      </c>
      <c r="C33" t="s">
        <v>110</v>
      </c>
      <c r="D33" t="s">
        <v>182</v>
      </c>
      <c r="E33" t="s">
        <v>112</v>
      </c>
      <c r="F33" t="s">
        <v>113</v>
      </c>
      <c r="G33" t="s">
        <v>183</v>
      </c>
      <c r="H33" t="s">
        <v>187</v>
      </c>
      <c r="I33" t="s">
        <v>116</v>
      </c>
      <c r="J33" s="14">
        <v>41727</v>
      </c>
      <c r="K33" s="15">
        <v>32</v>
      </c>
      <c r="L33" s="15" t="s">
        <v>110</v>
      </c>
      <c r="M33" t="s">
        <v>1</v>
      </c>
      <c r="N33" s="15">
        <v>9.9600000000000009</v>
      </c>
      <c r="O33" s="15">
        <v>7.04</v>
      </c>
      <c r="P33" t="s">
        <v>117</v>
      </c>
      <c r="Q33" t="s">
        <v>188</v>
      </c>
      <c r="R33" t="s">
        <v>117</v>
      </c>
      <c r="S33" t="s">
        <v>188</v>
      </c>
      <c r="T33" t="s">
        <v>117</v>
      </c>
      <c r="U33" t="s">
        <v>188</v>
      </c>
      <c r="V33" t="s">
        <v>117</v>
      </c>
      <c r="W33" t="s">
        <v>188</v>
      </c>
      <c r="X33" t="s">
        <v>117</v>
      </c>
      <c r="Y33" t="s">
        <v>188</v>
      </c>
      <c r="Z33" t="s">
        <v>117</v>
      </c>
      <c r="AA33" t="s">
        <v>188</v>
      </c>
      <c r="AB33" t="s">
        <v>117</v>
      </c>
      <c r="AC33" t="s">
        <v>188</v>
      </c>
      <c r="AD33" t="s">
        <v>117</v>
      </c>
      <c r="AE33" t="s">
        <v>188</v>
      </c>
    </row>
    <row r="34" spans="1:31" x14ac:dyDescent="0.25">
      <c r="A34" s="16">
        <v>41793</v>
      </c>
      <c r="B34" s="32" t="s">
        <v>189</v>
      </c>
      <c r="C34" t="s">
        <v>110</v>
      </c>
      <c r="D34" t="s">
        <v>190</v>
      </c>
      <c r="E34" t="s">
        <v>112</v>
      </c>
      <c r="F34" t="s">
        <v>191</v>
      </c>
      <c r="G34" t="s">
        <v>173</v>
      </c>
      <c r="H34" t="s">
        <v>192</v>
      </c>
      <c r="I34" t="s">
        <v>126</v>
      </c>
      <c r="J34" s="14">
        <v>41940</v>
      </c>
      <c r="K34" s="15">
        <v>17</v>
      </c>
      <c r="L34" s="15" t="s">
        <v>117</v>
      </c>
      <c r="M34" t="s">
        <v>7</v>
      </c>
      <c r="N34" s="15">
        <v>4.25</v>
      </c>
      <c r="O34" s="15">
        <v>4.25</v>
      </c>
      <c r="P34" t="s">
        <v>112</v>
      </c>
      <c r="Q34" t="s">
        <v>113</v>
      </c>
      <c r="R34" t="s">
        <v>110</v>
      </c>
      <c r="S34" t="s">
        <v>193</v>
      </c>
      <c r="T34" t="s">
        <v>117</v>
      </c>
      <c r="U34" t="s">
        <v>188</v>
      </c>
      <c r="V34" t="s">
        <v>117</v>
      </c>
      <c r="W34" t="s">
        <v>188</v>
      </c>
      <c r="X34" t="s">
        <v>117</v>
      </c>
      <c r="Y34" t="s">
        <v>188</v>
      </c>
      <c r="Z34" t="s">
        <v>117</v>
      </c>
      <c r="AA34" t="s">
        <v>188</v>
      </c>
      <c r="AB34" t="s">
        <v>117</v>
      </c>
      <c r="AC34" t="s">
        <v>188</v>
      </c>
      <c r="AD34" t="s">
        <v>117</v>
      </c>
      <c r="AE34" t="s">
        <v>188</v>
      </c>
    </row>
    <row r="35" spans="1:31" x14ac:dyDescent="0.25">
      <c r="A35" s="16"/>
      <c r="J35" s="14"/>
    </row>
    <row r="36" spans="1:31" x14ac:dyDescent="0.25">
      <c r="A36" s="16"/>
      <c r="J36" s="14"/>
    </row>
    <row r="37" spans="1:31" x14ac:dyDescent="0.25">
      <c r="A37" s="16"/>
      <c r="J37" s="14"/>
    </row>
    <row r="38" spans="1:31" x14ac:dyDescent="0.25">
      <c r="A38" s="16"/>
      <c r="J38" s="14"/>
    </row>
    <row r="39" spans="1:31" x14ac:dyDescent="0.25">
      <c r="A39" s="16"/>
      <c r="J39" s="14"/>
    </row>
    <row r="40" spans="1:31" x14ac:dyDescent="0.25">
      <c r="A40" s="16"/>
      <c r="J40" s="14"/>
    </row>
    <row r="41" spans="1:31" x14ac:dyDescent="0.25">
      <c r="A41" s="16"/>
      <c r="J41" s="14"/>
    </row>
    <row r="42" spans="1:31" x14ac:dyDescent="0.25">
      <c r="A42" s="16"/>
      <c r="J42" s="14"/>
    </row>
    <row r="43" spans="1:31" x14ac:dyDescent="0.25">
      <c r="A43" s="16"/>
      <c r="J43" s="14"/>
    </row>
    <row r="44" spans="1:31" x14ac:dyDescent="0.25">
      <c r="A44" s="16"/>
      <c r="J44" s="14"/>
    </row>
    <row r="45" spans="1:31" x14ac:dyDescent="0.25">
      <c r="A45" s="16"/>
      <c r="J45" s="14"/>
    </row>
    <row r="46" spans="1:31" x14ac:dyDescent="0.25">
      <c r="A46" s="16"/>
      <c r="J46" s="14"/>
    </row>
    <row r="47" spans="1:31" x14ac:dyDescent="0.25">
      <c r="A47" s="16"/>
      <c r="J47" s="14"/>
    </row>
    <row r="48" spans="1:31"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row r="285" spans="1:10" x14ac:dyDescent="0.25">
      <c r="A285" s="16"/>
      <c r="J285" s="14"/>
    </row>
  </sheetData>
  <sortState xmlns:xlrd2="http://schemas.microsoft.com/office/spreadsheetml/2017/richdata2" ref="A2:AE281">
    <sortCondition ref="A2:A28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Guegan, David</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2025-02-05T21:28:06Z</dcterms:modified>
</cp:coreProperties>
</file>